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20" documentId="6_{D6AAB12C-657D-4B68-A9C7-0965F56B60D7}" xr6:coauthVersionLast="47" xr6:coauthVersionMax="47" xr10:uidLastSave="{FABCD13D-0E5C-4B57-BEE4-0A216A403DB3}"/>
  <workbookProtection workbookAlgorithmName="SHA-512" workbookHashValue="Fw4h8LkDoNVITD/mSDT/4XgM8QdqmnQKKrc1BXGd32vE4TfLvc1zIBArxBqRx4XJ3de5hhW3OwZrT+qoQMkfeg==" workbookSaltValue="5GxRb0vW7DY2Fh3NGVtJxQ==" workbookSpinCount="100000" lockStructure="1"/>
  <bookViews>
    <workbookView xWindow="-120" yWindow="-120" windowWidth="29040" windowHeight="15720" tabRatio="926" xr2:uid="{00000000-000D-0000-FFFF-FFFF00000000}"/>
  </bookViews>
  <sheets>
    <sheet name="Vorbemerkung" sheetId="51" r:id="rId1"/>
    <sheet name="Zusammenstellung" sheetId="9" r:id="rId2"/>
    <sheet name="Grundleistungen Küchentechnik" sheetId="29" r:id="rId3"/>
    <sheet name="Besondere Leistungen Küchente." sheetId="31" r:id="rId4"/>
    <sheet name="Grundleistungen Brandschutz" sheetId="59" r:id="rId5"/>
    <sheet name="Besondere Leistungen Brandsch." sheetId="60" r:id="rId6"/>
    <sheet name="Stundensätze" sheetId="38" r:id="rId7"/>
  </sheets>
  <definedNames>
    <definedName name="Print_Area" localSheetId="3">'Besondere Leistungen Küchente.'!$C$1:$D$14</definedName>
    <definedName name="Print_Area" localSheetId="2">'Grundleistungen Küchentechnik'!$D$1:$F$19</definedName>
    <definedName name="Print_Area" localSheetId="6">Stundensätze!$B$1:$E$19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9" l="1"/>
  <c r="E48" i="59"/>
  <c r="E46" i="59"/>
  <c r="E19" i="59"/>
  <c r="E41" i="59"/>
  <c r="E31" i="59"/>
  <c r="E32" i="59"/>
  <c r="E33" i="59"/>
  <c r="E34" i="59"/>
  <c r="E36" i="59"/>
  <c r="E37" i="59"/>
  <c r="E38" i="59"/>
  <c r="E39" i="59"/>
  <c r="E35" i="59"/>
  <c r="E10" i="59"/>
  <c r="E9" i="59"/>
  <c r="E14" i="59"/>
  <c r="E15" i="59"/>
  <c r="E16" i="59"/>
  <c r="E17" i="59"/>
  <c r="E11" i="59"/>
  <c r="E12" i="59"/>
  <c r="E13" i="59"/>
  <c r="C19" i="59"/>
  <c r="D41" i="59"/>
  <c r="C41" i="59"/>
  <c r="D19" i="9"/>
  <c r="D18" i="9"/>
  <c r="D20" i="9" s="1"/>
  <c r="D23" i="9" s="1"/>
  <c r="E19" i="38"/>
  <c r="E12" i="38"/>
  <c r="D14" i="9"/>
  <c r="D10" i="60"/>
  <c r="F24" i="29"/>
  <c r="F22" i="29"/>
  <c r="E19" i="29"/>
  <c r="F19" i="29"/>
  <c r="D19" i="29"/>
  <c r="F9" i="29"/>
  <c r="F10" i="29"/>
  <c r="F11" i="29"/>
  <c r="F12" i="29"/>
  <c r="D13" i="9"/>
  <c r="D18" i="31"/>
  <c r="D19" i="59" l="1"/>
  <c r="D9" i="9" l="1"/>
  <c r="E18" i="38" l="1"/>
  <c r="E17" i="38"/>
  <c r="E16" i="38"/>
  <c r="E11" i="38"/>
  <c r="E10" i="38"/>
  <c r="E9" i="38"/>
  <c r="D15" i="9" l="1"/>
  <c r="F17" i="29" l="1"/>
  <c r="F16" i="29"/>
  <c r="F15" i="29"/>
  <c r="F14" i="29"/>
  <c r="F13" i="29"/>
  <c r="D10" i="9" l="1"/>
  <c r="E24" i="9" l="1"/>
  <c r="D26" i="9" s="1"/>
  <c r="D28" i="9" s="1"/>
  <c r="D30" i="9" s="1"/>
</calcChain>
</file>

<file path=xl/sharedStrings.xml><?xml version="1.0" encoding="utf-8"?>
<sst xmlns="http://schemas.openxmlformats.org/spreadsheetml/2006/main" count="199" uniqueCount="102">
  <si>
    <t>Angebot [%]</t>
  </si>
  <si>
    <t>HOAI [%]</t>
  </si>
  <si>
    <t>Angebotssumme netto</t>
  </si>
  <si>
    <t>Honorarzone</t>
  </si>
  <si>
    <t>Zusammenstellung der Honorare</t>
  </si>
  <si>
    <t>d.7</t>
  </si>
  <si>
    <t>d.9</t>
  </si>
  <si>
    <t>Stundensätze</t>
  </si>
  <si>
    <t>Bezeichnung</t>
  </si>
  <si>
    <t>Mehrwertsteuer [19 %]</t>
  </si>
  <si>
    <t>Anrechenbare Kosten [netto]</t>
  </si>
  <si>
    <t>angeboten wird:</t>
  </si>
  <si>
    <t>Von-Bis Satz</t>
  </si>
  <si>
    <t>Tafelwert gem. HOAI</t>
  </si>
  <si>
    <t>Leistungsphase</t>
  </si>
  <si>
    <t>5 - Ausführungsplanung</t>
  </si>
  <si>
    <t>6 - Vorbereitung der Vergabe</t>
  </si>
  <si>
    <t>7 - Mitwirkung bei der Vergabe</t>
  </si>
  <si>
    <t>Angebot [€ netto]</t>
  </si>
  <si>
    <t>9 - Objektbetreuung</t>
  </si>
  <si>
    <t>8 - Objektüberwachung</t>
  </si>
  <si>
    <t>Leistung</t>
  </si>
  <si>
    <t>Bearbeiter</t>
  </si>
  <si>
    <t>Ansatz [Std.]</t>
  </si>
  <si>
    <t>Betrag [€ netto]</t>
  </si>
  <si>
    <t>Stundensatz [€ netto]</t>
  </si>
  <si>
    <t>Summe Honorar netto</t>
  </si>
  <si>
    <t>Honorar [netto]</t>
  </si>
  <si>
    <t>Besondere Leistungen;
Zusatz - und/oder Beratungsleistungen</t>
  </si>
  <si>
    <t>Stufe</t>
  </si>
  <si>
    <t>Nebenkosten [%]</t>
  </si>
  <si>
    <t>Angebotssumme brutto (wertungsrelevant)</t>
  </si>
  <si>
    <t xml:space="preserve">Bieter: </t>
  </si>
  <si>
    <t>Projekt:</t>
  </si>
  <si>
    <t>Abrechnungsmethode</t>
  </si>
  <si>
    <t>Auswahl</t>
  </si>
  <si>
    <t>Nach Stundenaufwand</t>
  </si>
  <si>
    <t>Pauschal</t>
  </si>
  <si>
    <t xml:space="preserve">Grundleistungen </t>
  </si>
  <si>
    <t>Summe Grundleistungen netto</t>
  </si>
  <si>
    <t>Zuschlag/Nachlass</t>
  </si>
  <si>
    <t>Summe Honorar netto (einschl. Zuschlag/Nachlass)</t>
  </si>
  <si>
    <t>Kalkulatorisch / Nominal</t>
  </si>
  <si>
    <t>Angebotener Zuschlag (+)/Nachlass (-)</t>
  </si>
  <si>
    <t>Vom AG auszufüllen</t>
  </si>
  <si>
    <t>Vom Bieter auszufüllen</t>
  </si>
  <si>
    <t>Die angegebenen Mengen (Ansatz [Std.]) dienen allein dazu, vergleichbare Angebote zu gewährleisten. Es handelt sich allein um Kalkulationsvorgaben. Mit den Angaben werden weder Mindest- noch Maximalmengen vorgegeben. Ein Anspruch auf Abruf wird durch die Vorgabe ebenso wenig begründet.</t>
  </si>
  <si>
    <t>II</t>
  </si>
  <si>
    <t>TGA - Nutzungsspezifische &amp; Verfahrenstechnische Anlagen Küche</t>
  </si>
  <si>
    <t>Optionsgrad</t>
  </si>
  <si>
    <t>auf gesonderte Anforderung</t>
  </si>
  <si>
    <t>Leistungsbild Technische Ausstattung
§§ 55 ff. HOAI</t>
  </si>
  <si>
    <t>BGF</t>
  </si>
  <si>
    <t>Kalkulationsgrundlage:</t>
  </si>
  <si>
    <t>Flächenäquivalent</t>
  </si>
  <si>
    <t>100%-Honorar gem. AHO-Formel</t>
  </si>
  <si>
    <t>AHO [%]</t>
  </si>
  <si>
    <t>h.1</t>
  </si>
  <si>
    <t>Brandschutz</t>
  </si>
  <si>
    <t>Leistungen für Brandschutz
(gem. AHO Nr. 17, Stand Dez. 2022)</t>
  </si>
  <si>
    <t>Leistungsbild Technische Ausrüstung, §§ 53 ff. HOAI 
Nutzungsspezif. &amp; Verfahrenstechn. Anlagen (AG 7) (hier: küchentechnische Anlagen)</t>
  </si>
  <si>
    <t>Los Nr.</t>
  </si>
  <si>
    <t xml:space="preserve">Los: </t>
  </si>
  <si>
    <t>Küchentechnik (Los 1)</t>
  </si>
  <si>
    <t>Brandschutz Los 2</t>
  </si>
  <si>
    <t>Inhaber / Geschäftsführer / Projektpartner</t>
  </si>
  <si>
    <t>Projektingenieur / Fachplaner</t>
  </si>
  <si>
    <t>Techniker / Technische Zeichner / CAD-Konstrukteur</t>
  </si>
  <si>
    <t>Position 1 (Beauftragungsstufe 1, LPH 1–4, übergeordnet): 4 Abstimmungsgespräche mit den Nutzern, Gesprächsdauer ca. 2 Stunden je Gespräch zuzüglich Vorbereitung und Mitwirkung bei der Protokollierung der Ergebnisse durch den Objektplaner.</t>
  </si>
  <si>
    <t>Besondere Leistungen gemäß Aufgabenstellung</t>
  </si>
  <si>
    <t>Position 2 (Beauftragungsstufe 1, LPH 1 – Grundlagenermittlung): Mitwirkung bei der Überprüfung des Raumprogramms für den Verpflegungsbereich auf Grundlage geltender Richtlinien hinsichtlich möglicher Synergieeffekte beider Nutzungen sowie unter wirtschaftlichen Gesichtspunkten.</t>
  </si>
  <si>
    <t>Position 3 (Beauftragungsstufe 1, LPH 2 – Vorplanung): Mitwirken bei der Beschaffung und Beantragung von Fördermitteln.</t>
  </si>
  <si>
    <t>Position 4 (Beauftragungsstufe 1, LPH 2 – Vorplanung): Mitwirken bei der Erstellung eines Raumbuchs im Excel-Format (Projektleiteranteil).</t>
  </si>
  <si>
    <t>Position 5 (Beauftragungsstufe 1, LPH 2 – Vorplanung): Mitwirken bei der Erstellung eines Raumbuchs im Excel-Format (Erstellen der technischen Inhalte / Zeichneranteil).</t>
  </si>
  <si>
    <t>Position 6 (Beauftragungsstufe 1, LPH 3 – Entwurfsplanung): Teilnahme an 2 Gremienterminen zur Präsentation der Ergebnisse der Leistungsphase 3 einschließlich Vorbereitung.</t>
  </si>
  <si>
    <t>Position 7 (Beauftragungsstufe 1, LPH 3 – Entwurfsplanung): Aufstellen und Fortschreibung einer vertieften Kostenberechnung; Kostenelemente sind nach DIN 276 (3. Ebene) und nach Gewerken/Vergabeeinheiten zu gliedern (Projektleiteranteil).</t>
  </si>
  <si>
    <t>Position 8 (Beauftragungsstufe 1, LPH 3 – Entwurfsplanung): Aufstellen und Fortschreibung einer vertieften Kostenberechnung; Kostenelemente sind nach DIN 276 (3. Ebene) und nach Gewerken/Vergabeeinheiten zu gliedern (Zeichner- und Mitarbeiteranteil).</t>
  </si>
  <si>
    <t>Position 9 (Beauftragungsstufe 1, LPH 3 – Entwurfsplanung): Fortschreiben des technischen Teils des Raumbuchs im Excel-Format.</t>
  </si>
  <si>
    <t>Position 10 (Beauftragungsstufe 2, LPH 5 – Ausführungsplanung): Durchführung von Bemusterungen.</t>
  </si>
  <si>
    <t>Position 11 (Beauftragungsstufe 2, LPH 5 – Ausführungsplanung): 2 Abstimmungsgespräche mit den Nutzern, Gesprächsdauer ca. 2 Stunden je Gespräch zuzüglich Vorbereitung und Mitwirkung bei der Protokollierung der Ergebnisse durch den Objektplaner.</t>
  </si>
  <si>
    <t>Die besonderen Leistungen der Positionen 1, 6 und 11 werden jeweils als Pauschale nach Maßgabe des Honorarblattes vergütet.</t>
  </si>
  <si>
    <t>Die besonderen Leistungen der Positionen 2 bis 5 sowie 7 bis 10 werden auf Nachweis nach den in § 8 Abs. 1 des Vertrages vereinbarten Stundensätzen vergütet. § 8 Abs. 2 des Vertrages gilt entsprechend.</t>
  </si>
  <si>
    <t>1 - Grundlagenermittlung</t>
  </si>
  <si>
    <t>2- Vorplanung</t>
  </si>
  <si>
    <t>3 - Entwurfsplanung</t>
  </si>
  <si>
    <t>4 - Genehmigungsplanung</t>
  </si>
  <si>
    <t>Besondere Leistungen (Pauschalen)</t>
  </si>
  <si>
    <t xml:space="preserve">Zwischensumme </t>
  </si>
  <si>
    <t>Projektleiter / Sachverständiger Brandschutz</t>
  </si>
  <si>
    <t>Fachplaner / Ingenieur</t>
  </si>
  <si>
    <t>Feuerwehr</t>
  </si>
  <si>
    <t>Bauhof</t>
  </si>
  <si>
    <t>1 - Grundleistungen</t>
  </si>
  <si>
    <t>2 - Vorplanung</t>
  </si>
  <si>
    <t>3- Entwurfsplanung</t>
  </si>
  <si>
    <t>h.2</t>
  </si>
  <si>
    <t>Beiwert n</t>
  </si>
  <si>
    <t>Beiwert sp</t>
  </si>
  <si>
    <t>Beiwert st</t>
  </si>
  <si>
    <t>si</t>
  </si>
  <si>
    <t>Gesamt</t>
  </si>
  <si>
    <t xml:space="preserve">Neubau eines Feuerwehrgebäudes mit Bauhof in Schwalbach am Taunus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</si>
</sst>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€&quot;#,##0_);[Red]\(&quot;€&quot;#,##0\)"/>
    <numFmt numFmtId="165" formatCode="&quot;€&quot;#,##0.00_);[Red]\(&quot;€&quot;#,##0.00\)"/>
    <numFmt numFmtId="166" formatCode="_(&quot;€&quot;* #,##0.00_);_(&quot;€&quot;* \(#,##0.00\);_(&quot;€&quot;* &quot;-&quot;??_);_(@_)"/>
    <numFmt numFmtId="167" formatCode="#,##0.00\ &quot;€&quot;"/>
    <numFmt numFmtId="168" formatCode="#,##0&quot; m²&quot;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indexed="8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1"/>
      <name val="Arial Unicode MS"/>
      <family val="2"/>
    </font>
    <font>
      <b/>
      <sz val="11"/>
      <color rgb="FF3F3F3F"/>
      <name val="Arial Unicode MS"/>
      <family val="2"/>
    </font>
    <font>
      <strike/>
      <sz val="11"/>
      <color rgb="FF0070C0"/>
      <name val="Calibri"/>
      <family val="2"/>
      <scheme val="minor"/>
    </font>
    <font>
      <b/>
      <strike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0" fontId="5" fillId="4" borderId="23" applyNumberFormat="0" applyFont="0" applyAlignment="0" applyProtection="0"/>
    <xf numFmtId="0" fontId="7" fillId="7" borderId="0">
      <alignment horizontal="left" vertical="top"/>
    </xf>
    <xf numFmtId="0" fontId="8" fillId="8" borderId="27" applyNumberFormat="0" applyAlignment="0" applyProtection="0"/>
    <xf numFmtId="0" fontId="5" fillId="9" borderId="0" applyNumberFormat="0" applyBorder="0" applyAlignment="0" applyProtection="0"/>
  </cellStyleXfs>
  <cellXfs count="266">
    <xf numFmtId="0" fontId="0" fillId="0" borderId="0" xfId="0"/>
    <xf numFmtId="0" fontId="2" fillId="3" borderId="3" xfId="0" applyFont="1" applyFill="1" applyBorder="1" applyAlignment="1" applyProtection="1">
      <alignment horizontal="center" vertical="center"/>
      <protection locked="0"/>
    </xf>
    <xf numFmtId="10" fontId="3" fillId="3" borderId="3" xfId="0" applyNumberFormat="1" applyFont="1" applyFill="1" applyBorder="1" applyAlignment="1" applyProtection="1">
      <alignment horizontal="center" vertical="center"/>
      <protection locked="0"/>
    </xf>
    <xf numFmtId="10" fontId="4" fillId="3" borderId="3" xfId="0" applyNumberFormat="1" applyFont="1" applyFill="1" applyBorder="1" applyAlignment="1" applyProtection="1">
      <alignment horizontal="center" vertical="center"/>
      <protection locked="0"/>
    </xf>
    <xf numFmtId="9" fontId="1" fillId="3" borderId="3" xfId="1" applyFont="1" applyFill="1" applyBorder="1" applyAlignment="1" applyProtection="1">
      <alignment horizontal="center"/>
      <protection locked="0"/>
    </xf>
    <xf numFmtId="166" fontId="2" fillId="3" borderId="3" xfId="0" applyNumberFormat="1" applyFont="1" applyFill="1" applyBorder="1" applyAlignment="1" applyProtection="1">
      <alignment vertical="center" wrapText="1"/>
      <protection locked="0"/>
    </xf>
    <xf numFmtId="167" fontId="3" fillId="3" borderId="3" xfId="0" applyNumberFormat="1" applyFont="1" applyFill="1" applyBorder="1" applyAlignment="1" applyProtection="1">
      <alignment vertical="center"/>
      <protection locked="0"/>
    </xf>
    <xf numFmtId="166" fontId="16" fillId="3" borderId="3" xfId="0" applyNumberFormat="1" applyFont="1" applyFill="1" applyBorder="1" applyAlignment="1" applyProtection="1">
      <alignment vertical="center" wrapText="1"/>
      <protection locked="0"/>
    </xf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4" xfId="0" applyBorder="1" applyAlignment="1"/>
    <xf numFmtId="0" fontId="0" fillId="0" borderId="15" xfId="0" applyBorder="1" applyAlignment="1"/>
    <xf numFmtId="167" fontId="3" fillId="3" borderId="3" xfId="0" applyNumberFormat="1" applyFont="1" applyFill="1" applyBorder="1" applyAlignment="1" applyProtection="1">
      <alignment horizontal="right" vertical="center" wrapText="1"/>
      <protection locked="0"/>
    </xf>
    <xf numFmtId="166" fontId="16" fillId="3" borderId="10" xfId="0" applyNumberFormat="1" applyFont="1" applyFill="1" applyBorder="1" applyAlignment="1" applyProtection="1">
      <alignment vertical="center" wrapText="1"/>
      <protection locked="0"/>
    </xf>
    <xf numFmtId="0" fontId="0" fillId="3" borderId="14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alignment horizontal="center"/>
      <protection locked="0"/>
    </xf>
    <xf numFmtId="0" fontId="0" fillId="4" borderId="24" xfId="2" applyFont="1" applyBorder="1" applyAlignment="1">
      <alignment horizontal="center"/>
    </xf>
    <xf numFmtId="0" fontId="0" fillId="4" borderId="25" xfId="2" applyFont="1" applyBorder="1" applyAlignment="1">
      <alignment horizontal="center"/>
    </xf>
    <xf numFmtId="0" fontId="0" fillId="4" borderId="26" xfId="2" applyFont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166" fontId="2" fillId="3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0" fontId="0" fillId="2" borderId="9" xfId="0" applyFill="1" applyBorder="1" applyAlignment="1" applyProtection="1">
      <alignment vertical="center"/>
    </xf>
    <xf numFmtId="0" fontId="0" fillId="2" borderId="2" xfId="0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167" fontId="1" fillId="2" borderId="4" xfId="0" applyNumberFormat="1" applyFont="1" applyFill="1" applyBorder="1" applyAlignment="1" applyProtection="1">
      <alignment horizontal="center" vertical="center" wrapText="1"/>
    </xf>
    <xf numFmtId="167" fontId="1" fillId="2" borderId="2" xfId="0" applyNumberFormat="1" applyFont="1" applyFill="1" applyBorder="1" applyAlignment="1" applyProtection="1">
      <alignment horizontal="center" vertical="center" wrapText="1"/>
    </xf>
    <xf numFmtId="0" fontId="0" fillId="6" borderId="0" xfId="0" applyFill="1" applyBorder="1" applyAlignment="1" applyProtection="1">
      <alignment vertical="center" wrapText="1"/>
    </xf>
    <xf numFmtId="0" fontId="0" fillId="6" borderId="0" xfId="0" applyFill="1" applyBorder="1" applyAlignment="1" applyProtection="1">
      <alignment vertical="center"/>
    </xf>
    <xf numFmtId="167" fontId="0" fillId="0" borderId="0" xfId="0" applyNumberFormat="1" applyAlignment="1" applyProtection="1">
      <alignment vertical="center"/>
    </xf>
    <xf numFmtId="16" fontId="1" fillId="2" borderId="4" xfId="0" quotePrefix="1" applyNumberFormat="1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vertical="center"/>
    </xf>
    <xf numFmtId="167" fontId="1" fillId="2" borderId="9" xfId="0" applyNumberFormat="1" applyFont="1" applyFill="1" applyBorder="1" applyAlignment="1" applyProtection="1">
      <alignment vertical="center"/>
    </xf>
    <xf numFmtId="167" fontId="1" fillId="2" borderId="2" xfId="0" applyNumberFormat="1" applyFont="1" applyFill="1" applyBorder="1" applyAlignment="1" applyProtection="1">
      <alignment vertical="center"/>
    </xf>
    <xf numFmtId="0" fontId="0" fillId="6" borderId="0" xfId="0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/>
    </xf>
    <xf numFmtId="0" fontId="0" fillId="6" borderId="3" xfId="0" applyFill="1" applyBorder="1" applyAlignment="1" applyProtection="1">
      <alignment vertical="center" wrapText="1"/>
    </xf>
    <xf numFmtId="167" fontId="0" fillId="0" borderId="4" xfId="0" applyNumberFormat="1" applyBorder="1" applyAlignment="1" applyProtection="1">
      <alignment horizontal="center" vertical="center"/>
    </xf>
    <xf numFmtId="167" fontId="0" fillId="0" borderId="2" xfId="0" applyNumberFormat="1" applyBorder="1" applyAlignment="1" applyProtection="1">
      <alignment horizontal="center" vertical="center"/>
    </xf>
    <xf numFmtId="167" fontId="0" fillId="6" borderId="0" xfId="0" applyNumberFormat="1" applyFill="1" applyBorder="1" applyAlignment="1" applyProtection="1">
      <alignment vertical="center"/>
    </xf>
    <xf numFmtId="9" fontId="0" fillId="6" borderId="0" xfId="0" applyNumberFormat="1" applyFill="1" applyBorder="1" applyAlignment="1" applyProtection="1">
      <alignment vertical="center"/>
    </xf>
    <xf numFmtId="164" fontId="0" fillId="6" borderId="0" xfId="0" applyNumberFormat="1" applyFill="1" applyBorder="1" applyAlignment="1" applyProtection="1">
      <alignment horizontal="center" vertical="center"/>
    </xf>
    <xf numFmtId="0" fontId="0" fillId="6" borderId="0" xfId="0" applyFill="1" applyBorder="1" applyProtection="1"/>
    <xf numFmtId="167" fontId="0" fillId="6" borderId="0" xfId="0" applyNumberFormat="1" applyFill="1" applyBorder="1" applyProtection="1"/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 applyProtection="1">
      <alignment vertical="center"/>
    </xf>
    <xf numFmtId="16" fontId="1" fillId="2" borderId="4" xfId="0" quotePrefix="1" applyNumberFormat="1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left" vertical="center"/>
    </xf>
    <xf numFmtId="167" fontId="1" fillId="2" borderId="4" xfId="0" applyNumberFormat="1" applyFont="1" applyFill="1" applyBorder="1" applyAlignment="1" applyProtection="1">
      <alignment horizontal="center" vertical="center"/>
    </xf>
    <xf numFmtId="167" fontId="1" fillId="2" borderId="2" xfId="0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 wrapText="1"/>
    </xf>
    <xf numFmtId="0" fontId="0" fillId="0" borderId="3" xfId="0" applyBorder="1" applyAlignment="1" applyProtection="1">
      <alignment vertical="center"/>
    </xf>
    <xf numFmtId="167" fontId="0" fillId="0" borderId="3" xfId="0" applyNumberFormat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left" vertical="center"/>
    </xf>
    <xf numFmtId="167" fontId="0" fillId="2" borderId="3" xfId="0" applyNumberForma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left" vertical="center"/>
    </xf>
    <xf numFmtId="167" fontId="0" fillId="6" borderId="0" xfId="0" applyNumberFormat="1" applyFill="1" applyBorder="1" applyAlignment="1" applyProtection="1">
      <alignment horizontal="center" vertical="center"/>
    </xf>
    <xf numFmtId="0" fontId="0" fillId="6" borderId="0" xfId="0" applyFill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left" vertical="center"/>
    </xf>
    <xf numFmtId="167" fontId="0" fillId="2" borderId="4" xfId="0" applyNumberFormat="1" applyFill="1" applyBorder="1" applyAlignment="1" applyProtection="1">
      <alignment horizontal="center" vertical="center"/>
    </xf>
    <xf numFmtId="167" fontId="0" fillId="2" borderId="2" xfId="0" applyNumberForma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right" vertical="center" wrapText="1" indent="1"/>
    </xf>
    <xf numFmtId="167" fontId="3" fillId="0" borderId="3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right" vertical="center" wrapText="1" indent="1"/>
    </xf>
    <xf numFmtId="167" fontId="3" fillId="0" borderId="3" xfId="0" applyNumberFormat="1" applyFont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right" vertical="center" inden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right" vertical="center" indent="1"/>
    </xf>
    <xf numFmtId="0" fontId="1" fillId="0" borderId="2" xfId="0" applyFont="1" applyBorder="1" applyAlignment="1" applyProtection="1">
      <alignment horizontal="right" vertical="center" indent="1"/>
    </xf>
    <xf numFmtId="167" fontId="1" fillId="0" borderId="4" xfId="0" applyNumberFormat="1" applyFont="1" applyBorder="1" applyAlignment="1" applyProtection="1">
      <alignment horizontal="center" vertical="center"/>
    </xf>
    <xf numFmtId="167" fontId="1" fillId="0" borderId="2" xfId="0" applyNumberFormat="1" applyFont="1" applyBorder="1" applyAlignment="1" applyProtection="1">
      <alignment horizontal="center" vertical="center"/>
    </xf>
    <xf numFmtId="166" fontId="0" fillId="0" borderId="0" xfId="0" applyNumberFormat="1" applyAlignment="1" applyProtection="1">
      <alignment vertical="center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2" fillId="0" borderId="3" xfId="0" applyFont="1" applyBorder="1" applyAlignment="1" applyProtection="1">
      <alignment horizontal="left" vertical="center" wrapText="1"/>
    </xf>
    <xf numFmtId="0" fontId="2" fillId="4" borderId="23" xfId="2" applyFont="1" applyAlignment="1" applyProtection="1">
      <alignment horizontal="center" vertical="center"/>
    </xf>
    <xf numFmtId="166" fontId="2" fillId="4" borderId="23" xfId="2" applyNumberFormat="1" applyFont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3" fillId="0" borderId="9" xfId="0" applyFont="1" applyBorder="1" applyProtection="1"/>
    <xf numFmtId="0" fontId="0" fillId="0" borderId="0" xfId="0" applyProtection="1"/>
    <xf numFmtId="0" fontId="2" fillId="0" borderId="3" xfId="0" applyFont="1" applyBorder="1" applyAlignment="1" applyProtection="1">
      <alignment horizontal="right" vertical="center" wrapText="1" indent="1"/>
    </xf>
    <xf numFmtId="167" fontId="2" fillId="0" borderId="3" xfId="0" applyNumberFormat="1" applyFont="1" applyBorder="1" applyAlignment="1" applyProtection="1">
      <alignment horizontal="center" vertical="center"/>
    </xf>
    <xf numFmtId="167" fontId="2" fillId="0" borderId="3" xfId="0" applyNumberFormat="1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2" fillId="0" borderId="1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 wrapText="1"/>
    </xf>
    <xf numFmtId="10" fontId="3" fillId="0" borderId="3" xfId="0" applyNumberFormat="1" applyFont="1" applyBorder="1" applyAlignment="1" applyProtection="1">
      <alignment horizontal="center" vertical="center"/>
    </xf>
    <xf numFmtId="1" fontId="0" fillId="0" borderId="0" xfId="0" applyNumberFormat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1" fontId="0" fillId="0" borderId="0" xfId="0" applyNumberFormat="1" applyAlignment="1" applyProtection="1">
      <alignment vertical="center"/>
    </xf>
    <xf numFmtId="0" fontId="4" fillId="0" borderId="3" xfId="0" applyFont="1" applyBorder="1" applyAlignment="1" applyProtection="1">
      <alignment vertical="center" wrapText="1"/>
    </xf>
    <xf numFmtId="10" fontId="4" fillId="0" borderId="3" xfId="0" applyNumberFormat="1" applyFont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 indent="1"/>
    </xf>
    <xf numFmtId="0" fontId="2" fillId="2" borderId="2" xfId="0" applyFont="1" applyFill="1" applyBorder="1" applyAlignment="1" applyProtection="1">
      <alignment horizontal="right" vertical="center" indent="1"/>
    </xf>
    <xf numFmtId="10" fontId="0" fillId="2" borderId="3" xfId="0" applyNumberFormat="1" applyFill="1" applyBorder="1" applyAlignment="1" applyProtection="1">
      <alignment horizontal="center" vertical="center"/>
    </xf>
    <xf numFmtId="10" fontId="2" fillId="2" borderId="3" xfId="0" applyNumberFormat="1" applyFont="1" applyFill="1" applyBorder="1" applyAlignment="1" applyProtection="1">
      <alignment horizontal="center" vertical="center"/>
    </xf>
    <xf numFmtId="166" fontId="2" fillId="2" borderId="3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wrapText="1"/>
    </xf>
    <xf numFmtId="0" fontId="0" fillId="6" borderId="3" xfId="0" applyFill="1" applyBorder="1" applyAlignment="1" applyProtection="1">
      <alignment horizontal="center"/>
    </xf>
    <xf numFmtId="0" fontId="0" fillId="6" borderId="4" xfId="0" applyFill="1" applyBorder="1" applyAlignment="1" applyProtection="1">
      <alignment horizontal="center"/>
    </xf>
    <xf numFmtId="0" fontId="0" fillId="6" borderId="2" xfId="0" applyFill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right" vertical="center" wrapText="1" indent="1"/>
    </xf>
    <xf numFmtId="0" fontId="2" fillId="2" borderId="2" xfId="0" applyFont="1" applyFill="1" applyBorder="1" applyAlignment="1" applyProtection="1">
      <alignment horizontal="right" vertical="center" wrapText="1" indent="1"/>
    </xf>
    <xf numFmtId="0" fontId="0" fillId="3" borderId="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0" borderId="2" xfId="0" applyBorder="1" applyProtection="1"/>
    <xf numFmtId="0" fontId="2" fillId="2" borderId="3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12" xfId="0" applyBorder="1" applyProtection="1"/>
    <xf numFmtId="0" fontId="3" fillId="0" borderId="13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9" fillId="0" borderId="0" xfId="0" applyFont="1" applyProtection="1"/>
    <xf numFmtId="0" fontId="0" fillId="5" borderId="3" xfId="0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vertical="center" wrapText="1"/>
    </xf>
    <xf numFmtId="0" fontId="0" fillId="11" borderId="3" xfId="0" applyFont="1" applyFill="1" applyBorder="1" applyProtection="1"/>
    <xf numFmtId="0" fontId="4" fillId="6" borderId="3" xfId="0" quotePrefix="1" applyFont="1" applyFill="1" applyBorder="1" applyAlignment="1" applyProtection="1">
      <alignment horizontal="left" vertical="center" wrapText="1"/>
    </xf>
    <xf numFmtId="0" fontId="3" fillId="11" borderId="3" xfId="0" quotePrefix="1" applyFont="1" applyFill="1" applyBorder="1" applyAlignment="1" applyProtection="1">
      <alignment horizontal="left" vertical="center" wrapText="1"/>
    </xf>
    <xf numFmtId="1" fontId="0" fillId="11" borderId="3" xfId="0" applyNumberFormat="1" applyFont="1" applyFill="1" applyBorder="1" applyAlignment="1" applyProtection="1">
      <alignment horizontal="left" vertical="center"/>
    </xf>
    <xf numFmtId="0" fontId="0" fillId="10" borderId="3" xfId="0" applyFont="1" applyFill="1" applyBorder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left" vertical="center" wrapText="1"/>
    </xf>
    <xf numFmtId="0" fontId="3" fillId="10" borderId="3" xfId="0" applyFont="1" applyFill="1" applyBorder="1" applyAlignment="1" applyProtection="1">
      <alignment horizontal="right" vertical="center" wrapText="1"/>
    </xf>
    <xf numFmtId="0" fontId="10" fillId="0" borderId="0" xfId="0" applyFont="1" applyAlignment="1" applyProtection="1">
      <alignment vertical="center" wrapText="1"/>
    </xf>
    <xf numFmtId="0" fontId="0" fillId="10" borderId="3" xfId="0" applyFont="1" applyFill="1" applyBorder="1" applyAlignment="1" applyProtection="1">
      <alignment vertical="center"/>
    </xf>
    <xf numFmtId="0" fontId="4" fillId="10" borderId="3" xfId="0" quotePrefix="1" applyFont="1" applyFill="1" applyBorder="1" applyAlignment="1" applyProtection="1">
      <alignment horizontal="left" vertical="center" wrapText="1"/>
    </xf>
    <xf numFmtId="167" fontId="3" fillId="10" borderId="3" xfId="0" applyNumberFormat="1" applyFont="1" applyFill="1" applyBorder="1" applyAlignment="1" applyProtection="1">
      <alignment horizontal="right" vertical="center" wrapText="1"/>
    </xf>
    <xf numFmtId="0" fontId="3" fillId="10" borderId="3" xfId="0" quotePrefix="1" applyFont="1" applyFill="1" applyBorder="1" applyAlignment="1" applyProtection="1">
      <alignment horizontal="left" vertical="center" wrapText="1"/>
    </xf>
    <xf numFmtId="1" fontId="0" fillId="10" borderId="3" xfId="0" applyNumberFormat="1" applyFont="1" applyFill="1" applyBorder="1" applyAlignment="1" applyProtection="1">
      <alignment horizontal="left" vertical="center"/>
    </xf>
    <xf numFmtId="0" fontId="15" fillId="0" borderId="0" xfId="0" applyFont="1" applyAlignment="1" applyProtection="1">
      <alignment vertical="center" wrapText="1"/>
    </xf>
    <xf numFmtId="0" fontId="0" fillId="10" borderId="3" xfId="0" applyFont="1" applyFill="1" applyBorder="1" applyAlignment="1" applyProtection="1">
      <alignment horizontal="left" vertical="center"/>
    </xf>
    <xf numFmtId="167" fontId="5" fillId="10" borderId="3" xfId="5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 applyProtection="1">
      <alignment vertical="center" wrapText="1"/>
    </xf>
    <xf numFmtId="0" fontId="12" fillId="0" borderId="0" xfId="0" applyFont="1" applyAlignment="1" applyProtection="1">
      <alignment vertical="center" wrapText="1"/>
    </xf>
    <xf numFmtId="165" fontId="13" fillId="0" borderId="0" xfId="4" applyNumberFormat="1" applyFont="1" applyFill="1" applyBorder="1" applyAlignment="1" applyProtection="1">
      <alignment vertical="center" wrapText="1"/>
    </xf>
    <xf numFmtId="0" fontId="0" fillId="11" borderId="3" xfId="0" applyFont="1" applyFill="1" applyBorder="1" applyAlignment="1" applyProtection="1">
      <alignment vertical="center"/>
    </xf>
    <xf numFmtId="0" fontId="3" fillId="6" borderId="3" xfId="0" applyFont="1" applyFill="1" applyBorder="1" applyAlignment="1" applyProtection="1">
      <alignment horizontal="left" vertical="center" wrapText="1"/>
    </xf>
    <xf numFmtId="0" fontId="3" fillId="11" borderId="3" xfId="0" applyFont="1" applyFill="1" applyBorder="1" applyAlignment="1" applyProtection="1">
      <alignment horizontal="left" vertical="center" wrapText="1"/>
    </xf>
    <xf numFmtId="0" fontId="11" fillId="0" borderId="0" xfId="0" applyFont="1" applyAlignment="1" applyProtection="1">
      <alignment vertical="top" wrapText="1"/>
    </xf>
    <xf numFmtId="1" fontId="4" fillId="10" borderId="3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vertical="top"/>
    </xf>
    <xf numFmtId="0" fontId="0" fillId="10" borderId="3" xfId="0" applyFont="1" applyFill="1" applyBorder="1" applyAlignment="1" applyProtection="1">
      <alignment horizontal="left" vertical="center" wrapText="1"/>
    </xf>
    <xf numFmtId="0" fontId="0" fillId="10" borderId="3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left" vertical="center" wrapText="1"/>
    </xf>
    <xf numFmtId="0" fontId="0" fillId="10" borderId="3" xfId="0" applyFont="1" applyFill="1" applyBorder="1" applyAlignment="1" applyProtection="1">
      <alignment vertical="top"/>
    </xf>
    <xf numFmtId="167" fontId="5" fillId="10" borderId="3" xfId="5" quotePrefix="1" applyNumberFormat="1" applyFont="1" applyFill="1" applyBorder="1" applyAlignment="1" applyProtection="1">
      <alignment horizontal="right" vertical="center" wrapText="1"/>
    </xf>
    <xf numFmtId="1" fontId="0" fillId="0" borderId="0" xfId="0" applyNumberFormat="1" applyAlignment="1" applyProtection="1">
      <alignment horizontal="center" vertical="top"/>
    </xf>
    <xf numFmtId="0" fontId="10" fillId="0" borderId="0" xfId="0" applyFont="1" applyAlignment="1" applyProtection="1">
      <alignment vertical="top" wrapText="1"/>
    </xf>
    <xf numFmtId="0" fontId="12" fillId="0" borderId="0" xfId="0" applyFont="1" applyAlignment="1" applyProtection="1">
      <alignment vertical="top" wrapText="1"/>
    </xf>
    <xf numFmtId="165" fontId="13" fillId="0" borderId="0" xfId="4" applyNumberFormat="1" applyFont="1" applyFill="1" applyBorder="1" applyAlignment="1" applyProtection="1">
      <alignment vertical="top" wrapText="1"/>
    </xf>
    <xf numFmtId="0" fontId="0" fillId="0" borderId="0" xfId="0" applyAlignment="1" applyProtection="1">
      <alignment vertical="top"/>
    </xf>
    <xf numFmtId="0" fontId="3" fillId="11" borderId="10" xfId="0" applyFont="1" applyFill="1" applyBorder="1" applyAlignment="1" applyProtection="1">
      <alignment horizontal="right" vertical="center" indent="1"/>
    </xf>
    <xf numFmtId="0" fontId="0" fillId="0" borderId="10" xfId="0" applyFont="1" applyBorder="1" applyAlignment="1" applyProtection="1">
      <alignment horizontal="left" vertical="center" wrapText="1"/>
    </xf>
    <xf numFmtId="166" fontId="3" fillId="11" borderId="10" xfId="0" applyNumberFormat="1" applyFont="1" applyFill="1" applyBorder="1" applyAlignment="1" applyProtection="1">
      <alignment horizontal="left" vertical="center"/>
    </xf>
    <xf numFmtId="0" fontId="0" fillId="11" borderId="10" xfId="0" applyFont="1" applyFill="1" applyBorder="1" applyAlignment="1" applyProtection="1">
      <alignment horizontal="left" vertical="center"/>
    </xf>
    <xf numFmtId="0" fontId="0" fillId="0" borderId="29" xfId="0" applyBorder="1" applyProtection="1"/>
    <xf numFmtId="0" fontId="0" fillId="0" borderId="30" xfId="0" applyBorder="1" applyProtection="1"/>
    <xf numFmtId="167" fontId="0" fillId="0" borderId="30" xfId="0" applyNumberFormat="1" applyBorder="1" applyProtection="1"/>
    <xf numFmtId="0" fontId="0" fillId="10" borderId="30" xfId="0" applyFill="1" applyBorder="1" applyProtection="1"/>
    <xf numFmtId="0" fontId="0" fillId="10" borderId="31" xfId="0" applyFill="1" applyBorder="1" applyProtection="1"/>
    <xf numFmtId="0" fontId="6" fillId="0" borderId="0" xfId="0" applyFont="1" applyProtection="1"/>
    <xf numFmtId="0" fontId="14" fillId="0" borderId="0" xfId="0" applyFont="1" applyAlignment="1" applyProtection="1">
      <alignment vertical="center" wrapText="1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32" xfId="0" applyBorder="1" applyProtection="1"/>
    <xf numFmtId="0" fontId="0" fillId="0" borderId="0" xfId="0" applyBorder="1" applyProtection="1"/>
    <xf numFmtId="0" fontId="0" fillId="0" borderId="33" xfId="0" applyBorder="1" applyProtection="1"/>
    <xf numFmtId="0" fontId="0" fillId="0" borderId="20" xfId="0" applyBorder="1" applyAlignment="1" applyProtection="1">
      <alignment horizontal="center" wrapText="1"/>
    </xf>
    <xf numFmtId="0" fontId="0" fillId="0" borderId="21" xfId="0" applyBorder="1" applyAlignment="1" applyProtection="1">
      <alignment horizontal="center" wrapText="1"/>
    </xf>
    <xf numFmtId="0" fontId="0" fillId="0" borderId="22" xfId="0" applyBorder="1" applyAlignment="1" applyProtection="1">
      <alignment horizontal="center" wrapText="1"/>
    </xf>
    <xf numFmtId="167" fontId="3" fillId="3" borderId="10" xfId="0" applyNumberFormat="1" applyFont="1" applyFill="1" applyBorder="1" applyAlignment="1" applyProtection="1">
      <alignment horizontal="right" vertical="center"/>
      <protection locked="0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4" borderId="23" xfId="2" applyNumberFormat="1" applyFont="1" applyAlignment="1" applyProtection="1">
      <alignment horizontal="center" vertical="center"/>
    </xf>
    <xf numFmtId="0" fontId="2" fillId="4" borderId="23" xfId="2" applyNumberFormat="1" applyFont="1" applyAlignment="1" applyProtection="1">
      <alignment vertical="center"/>
    </xf>
    <xf numFmtId="0" fontId="2" fillId="4" borderId="28" xfId="2" applyNumberFormat="1" applyFont="1" applyBorder="1" applyAlignment="1" applyProtection="1">
      <alignment vertical="center"/>
    </xf>
    <xf numFmtId="0" fontId="2" fillId="4" borderId="3" xfId="2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/>
    <xf numFmtId="0" fontId="0" fillId="0" borderId="0" xfId="0" applyFont="1" applyProtection="1"/>
    <xf numFmtId="167" fontId="2" fillId="0" borderId="4" xfId="0" applyNumberFormat="1" applyFont="1" applyBorder="1" applyAlignment="1" applyProtection="1">
      <alignment horizontal="center" vertical="center"/>
    </xf>
    <xf numFmtId="167" fontId="2" fillId="0" borderId="4" xfId="0" applyNumberFormat="1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 vertical="center"/>
    </xf>
    <xf numFmtId="0" fontId="17" fillId="0" borderId="18" xfId="0" applyFont="1" applyBorder="1" applyAlignment="1" applyProtection="1">
      <alignment horizontal="center" vertical="center"/>
    </xf>
    <xf numFmtId="0" fontId="17" fillId="0" borderId="19" xfId="0" applyFont="1" applyBorder="1" applyAlignment="1" applyProtection="1">
      <alignment horizontal="center" vertical="center"/>
    </xf>
    <xf numFmtId="0" fontId="17" fillId="0" borderId="32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17" fillId="0" borderId="33" xfId="0" applyFont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 wrapText="1"/>
    </xf>
    <xf numFmtId="0" fontId="0" fillId="6" borderId="3" xfId="0" applyFont="1" applyFill="1" applyBorder="1" applyAlignment="1" applyProtection="1">
      <alignment horizontal="left" vertical="center" wrapText="1"/>
    </xf>
    <xf numFmtId="9" fontId="5" fillId="6" borderId="3" xfId="1" applyFont="1" applyFill="1" applyBorder="1" applyAlignment="1" applyProtection="1">
      <alignment horizontal="center" vertical="center"/>
    </xf>
    <xf numFmtId="166" fontId="3" fillId="6" borderId="4" xfId="0" applyNumberFormat="1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0" fillId="6" borderId="3" xfId="0" applyFont="1" applyFill="1" applyBorder="1" applyAlignment="1" applyProtection="1">
      <alignment vertical="center" wrapText="1"/>
    </xf>
    <xf numFmtId="10" fontId="0" fillId="2" borderId="3" xfId="0" applyNumberFormat="1" applyFont="1" applyFill="1" applyBorder="1" applyAlignment="1" applyProtection="1">
      <alignment horizontal="center" vertical="center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7" fillId="0" borderId="20" xfId="0" applyFont="1" applyBorder="1" applyAlignment="1" applyProtection="1">
      <alignment horizontal="center" vertical="center"/>
    </xf>
    <xf numFmtId="0" fontId="17" fillId="0" borderId="21" xfId="0" applyFont="1" applyBorder="1" applyAlignment="1" applyProtection="1">
      <alignment horizontal="center" vertical="center"/>
    </xf>
    <xf numFmtId="0" fontId="17" fillId="0" borderId="22" xfId="0" applyFont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wrapText="1"/>
    </xf>
    <xf numFmtId="166" fontId="3" fillId="0" borderId="4" xfId="0" applyNumberFormat="1" applyFont="1" applyBorder="1" applyAlignment="1" applyProtection="1">
      <alignment vertical="center"/>
    </xf>
    <xf numFmtId="168" fontId="2" fillId="3" borderId="3" xfId="0" applyNumberFormat="1" applyFont="1" applyFill="1" applyBorder="1" applyAlignment="1" applyProtection="1">
      <alignment horizontal="center" vertical="center"/>
      <protection locked="0"/>
    </xf>
    <xf numFmtId="166" fontId="2" fillId="3" borderId="4" xfId="0" applyNumberFormat="1" applyFont="1" applyFill="1" applyBorder="1" applyAlignment="1" applyProtection="1">
      <alignment horizontal="center" vertical="center"/>
      <protection locked="0"/>
    </xf>
    <xf numFmtId="166" fontId="2" fillId="3" borderId="9" xfId="0" applyNumberFormat="1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vertical="center" wrapText="1"/>
    </xf>
    <xf numFmtId="0" fontId="2" fillId="0" borderId="15" xfId="0" applyFont="1" applyBorder="1" applyAlignment="1" applyProtection="1">
      <alignment vertical="center" wrapText="1"/>
    </xf>
    <xf numFmtId="0" fontId="2" fillId="0" borderId="16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left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vertical="center" wrapText="1"/>
    </xf>
    <xf numFmtId="0" fontId="4" fillId="4" borderId="3" xfId="2" applyFont="1" applyBorder="1" applyAlignment="1" applyProtection="1">
      <alignment horizontal="center" vertical="center" wrapText="1"/>
    </xf>
    <xf numFmtId="166" fontId="4" fillId="0" borderId="3" xfId="0" applyNumberFormat="1" applyFont="1" applyBorder="1" applyAlignment="1" applyProtection="1">
      <alignment vertical="center" wrapText="1"/>
    </xf>
    <xf numFmtId="0" fontId="16" fillId="0" borderId="3" xfId="0" quotePrefix="1" applyFont="1" applyBorder="1" applyAlignment="1" applyProtection="1">
      <alignment vertical="center" wrapText="1"/>
    </xf>
    <xf numFmtId="0" fontId="16" fillId="0" borderId="10" xfId="0" applyFont="1" applyBorder="1" applyAlignment="1" applyProtection="1">
      <alignment vertical="center" wrapText="1"/>
    </xf>
    <xf numFmtId="0" fontId="4" fillId="4" borderId="10" xfId="2" applyFont="1" applyBorder="1" applyAlignment="1" applyProtection="1">
      <alignment horizontal="center" vertical="center" wrapText="1"/>
    </xf>
    <xf numFmtId="166" fontId="4" fillId="0" borderId="10" xfId="0" applyNumberFormat="1" applyFont="1" applyBorder="1" applyAlignment="1" applyProtection="1">
      <alignment vertical="center" wrapText="1"/>
    </xf>
    <xf numFmtId="0" fontId="2" fillId="2" borderId="9" xfId="0" applyFont="1" applyFill="1" applyBorder="1" applyAlignment="1" applyProtection="1">
      <alignment horizontal="right" vertical="center" indent="1"/>
    </xf>
    <xf numFmtId="166" fontId="2" fillId="2" borderId="3" xfId="0" applyNumberFormat="1" applyFont="1" applyFill="1" applyBorder="1" applyAlignment="1" applyProtection="1">
      <alignment horizontal="center" vertical="center"/>
    </xf>
    <xf numFmtId="0" fontId="0" fillId="0" borderId="3" xfId="0" applyBorder="1" applyProtection="1"/>
    <xf numFmtId="0" fontId="2" fillId="6" borderId="0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166" fontId="3" fillId="0" borderId="3" xfId="0" applyNumberFormat="1" applyFont="1" applyBorder="1" applyAlignment="1" applyProtection="1">
      <alignment vertical="center" wrapText="1"/>
    </xf>
    <xf numFmtId="0" fontId="2" fillId="0" borderId="3" xfId="0" quotePrefix="1" applyFont="1" applyBorder="1" applyAlignment="1" applyProtection="1">
      <alignment vertical="center" wrapText="1"/>
    </xf>
  </cellXfs>
  <cellStyles count="6">
    <cellStyle name="40 % - Akzent3" xfId="5" builtinId="39"/>
    <cellStyle name="Ausgabe" xfId="4" builtinId="21"/>
    <cellStyle name="Notiz" xfId="2" builtinId="10"/>
    <cellStyle name="Prozent" xfId="1" builtinId="5"/>
    <cellStyle name="S7" xfId="3" xr:uid="{00000000-0005-0000-0000-000004000000}"/>
    <cellStyle name="Standard" xfId="0" builtinId="0"/>
  </cellStyles>
  <dxfs count="0"/>
  <tableStyles count="0" defaultTableStyle="TableStyleMedium9" defaultPivotStyle="PivotStyleLight16"/>
  <colors>
    <mruColors>
      <color rgb="FFE5F4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7"/>
  <sheetViews>
    <sheetView showGridLines="0" tabSelected="1" zoomScale="90" zoomScaleNormal="90" workbookViewId="0">
      <selection activeCell="A2" sqref="A2"/>
    </sheetView>
  </sheetViews>
  <sheetFormatPr baseColWidth="10" defaultRowHeight="15"/>
  <sheetData>
    <row r="1" spans="2:14" ht="15.75" thickBot="1"/>
    <row r="2" spans="2:14" ht="15.75" thickBot="1">
      <c r="B2" t="s">
        <v>33</v>
      </c>
      <c r="D2" s="11" t="s">
        <v>101</v>
      </c>
      <c r="E2" s="12"/>
      <c r="F2" s="12"/>
      <c r="G2" s="12"/>
      <c r="H2" s="12"/>
      <c r="I2" s="8"/>
      <c r="J2" s="8"/>
      <c r="K2" s="8"/>
      <c r="L2" s="8"/>
      <c r="M2" s="8"/>
      <c r="N2" s="9"/>
    </row>
    <row r="3" spans="2:14" ht="15.75" thickBot="1"/>
    <row r="4" spans="2:14" ht="15.75" thickBot="1">
      <c r="B4" t="s">
        <v>32</v>
      </c>
      <c r="D4" s="15"/>
      <c r="E4" s="16"/>
      <c r="F4" s="16"/>
      <c r="G4" s="17"/>
      <c r="I4" s="10" t="s">
        <v>62</v>
      </c>
      <c r="J4" s="21"/>
      <c r="K4" s="22"/>
      <c r="L4" s="23"/>
    </row>
    <row r="6" spans="2:14" ht="15.75" thickBot="1"/>
    <row r="7" spans="2:14" ht="15.75" thickBot="1">
      <c r="B7" s="18" t="s">
        <v>44</v>
      </c>
      <c r="C7" s="19"/>
      <c r="D7" s="19"/>
      <c r="E7" s="19"/>
      <c r="F7" s="20"/>
      <c r="H7" s="21" t="s">
        <v>45</v>
      </c>
      <c r="I7" s="22"/>
      <c r="J7" s="22"/>
      <c r="K7" s="22"/>
      <c r="L7" s="23"/>
    </row>
  </sheetData>
  <sheetProtection algorithmName="SHA-512" hashValue="sv8GN10aILwJE37NbajrN5X8Xwehv0htQhZ7vIrLcWzmJZTgIeIQN1+LJD7W39233ie7AmGA/FlE2Xuyc9CdbA==" saltValue="bqGfPp0Rk+Z3cM1+fENgoA==" spinCount="100000" sheet="1" objects="1" scenarios="1" selectLockedCells="1" selectUnlockedCells="1"/>
  <mergeCells count="4">
    <mergeCell ref="D4:G4"/>
    <mergeCell ref="B7:F7"/>
    <mergeCell ref="H7:L7"/>
    <mergeCell ref="J4:L4"/>
  </mergeCells>
  <dataValidations count="1">
    <dataValidation type="list" allowBlank="1" showInputMessage="1" showErrorMessage="1" sqref="J4:L4" xr:uid="{F4C1F5AD-B4EC-4A6F-98D2-A4188728D70C}">
      <formula1>"1 (Küchentechnik),2 (Brandschutz)"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0"/>
  <sheetViews>
    <sheetView showGridLines="0" zoomScale="90" zoomScaleNormal="90" zoomScaleSheetLayoutView="100" workbookViewId="0">
      <selection activeCell="D24" sqref="D24"/>
    </sheetView>
  </sheetViews>
  <sheetFormatPr baseColWidth="10" defaultColWidth="11.42578125" defaultRowHeight="20.100000000000001" customHeight="1"/>
  <cols>
    <col min="1" max="1" width="11.42578125" style="25"/>
    <col min="2" max="2" width="11.140625" style="25" customWidth="1"/>
    <col min="3" max="3" width="54.85546875" style="25" bestFit="1" customWidth="1"/>
    <col min="4" max="4" width="7.7109375" style="25" customWidth="1"/>
    <col min="5" max="5" width="20.7109375" style="25" customWidth="1"/>
    <col min="6" max="6" width="26.5703125" style="27" customWidth="1"/>
    <col min="7" max="7" width="11.42578125" style="25"/>
    <col min="8" max="8" width="17.5703125" style="25" customWidth="1"/>
    <col min="9" max="9" width="11.42578125" style="25"/>
    <col min="10" max="10" width="14.7109375" style="25" customWidth="1"/>
    <col min="11" max="15" width="11.42578125" style="25"/>
    <col min="16" max="17" width="14.140625" style="25" bestFit="1" customWidth="1"/>
    <col min="18" max="16384" width="11.42578125" style="25"/>
  </cols>
  <sheetData>
    <row r="1" spans="1:18" ht="46.5" customHeight="1">
      <c r="B1" s="26"/>
      <c r="C1" s="26"/>
      <c r="D1" s="26"/>
      <c r="E1" s="26"/>
    </row>
    <row r="2" spans="1:18" ht="15" customHeight="1">
      <c r="B2" s="28"/>
      <c r="C2" s="28"/>
      <c r="D2" s="28"/>
      <c r="E2" s="28"/>
    </row>
    <row r="3" spans="1:18" ht="20.100000000000001" customHeight="1">
      <c r="B3" s="29" t="s">
        <v>4</v>
      </c>
      <c r="C3" s="30"/>
      <c r="D3" s="31"/>
      <c r="E3" s="32"/>
    </row>
    <row r="4" spans="1:18" ht="5.25" customHeight="1"/>
    <row r="5" spans="1:18" ht="103.9" customHeight="1">
      <c r="B5" s="33" t="s">
        <v>61</v>
      </c>
      <c r="C5" s="33" t="s">
        <v>8</v>
      </c>
      <c r="D5" s="34" t="s">
        <v>27</v>
      </c>
      <c r="E5" s="35"/>
      <c r="H5" s="36"/>
      <c r="I5" s="37"/>
      <c r="J5" s="36"/>
      <c r="K5" s="37"/>
      <c r="L5" s="37"/>
      <c r="M5" s="37"/>
      <c r="N5" s="37"/>
      <c r="O5" s="37"/>
      <c r="P5" s="37"/>
      <c r="Q5" s="37"/>
      <c r="R5" s="37"/>
    </row>
    <row r="6" spans="1:18" ht="5.25" customHeight="1">
      <c r="D6" s="38"/>
      <c r="E6" s="38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18" ht="40.9" customHeight="1">
      <c r="B7" s="39"/>
      <c r="C7" s="40" t="s">
        <v>38</v>
      </c>
      <c r="D7" s="41"/>
      <c r="E7" s="42"/>
      <c r="H7" s="37"/>
      <c r="I7" s="37"/>
      <c r="J7" s="37"/>
      <c r="K7" s="37"/>
      <c r="L7" s="37"/>
      <c r="M7" s="37"/>
      <c r="N7" s="37"/>
      <c r="O7" s="37"/>
      <c r="P7" s="43"/>
      <c r="Q7" s="43"/>
      <c r="R7" s="37"/>
    </row>
    <row r="8" spans="1:18" ht="48" customHeight="1">
      <c r="B8" s="44">
        <v>1</v>
      </c>
      <c r="C8" s="45" t="s">
        <v>48</v>
      </c>
      <c r="D8" s="46">
        <f>'Grundleistungen Brandschutz'!E48</f>
        <v>0</v>
      </c>
      <c r="E8" s="47"/>
      <c r="H8" s="48"/>
      <c r="I8" s="49"/>
      <c r="J8" s="48"/>
      <c r="K8" s="50"/>
      <c r="L8" s="37"/>
      <c r="M8" s="37"/>
      <c r="N8" s="51"/>
      <c r="O8" s="51"/>
      <c r="P8" s="52"/>
      <c r="Q8" s="52"/>
      <c r="R8" s="37"/>
    </row>
    <row r="9" spans="1:18" ht="24.75" customHeight="1">
      <c r="B9" s="53">
        <v>2</v>
      </c>
      <c r="C9" s="54" t="s">
        <v>58</v>
      </c>
      <c r="D9" s="46">
        <f>'Grundleistungen Brandschutz'!E19</f>
        <v>0</v>
      </c>
      <c r="E9" s="47"/>
      <c r="H9" s="48"/>
      <c r="I9" s="49"/>
      <c r="J9" s="48"/>
      <c r="K9" s="50"/>
      <c r="L9" s="37"/>
      <c r="M9" s="37"/>
      <c r="N9" s="37"/>
      <c r="O9" s="37"/>
      <c r="P9" s="37"/>
      <c r="Q9" s="37"/>
      <c r="R9" s="37"/>
    </row>
    <row r="10" spans="1:18" ht="24.75" customHeight="1">
      <c r="B10" s="55"/>
      <c r="C10" s="56" t="s">
        <v>39</v>
      </c>
      <c r="D10" s="57">
        <f>SUM(D8:E9)</f>
        <v>0</v>
      </c>
      <c r="E10" s="58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ht="15" customHeight="1">
      <c r="D11" s="38"/>
      <c r="E11" s="3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24.75" customHeight="1">
      <c r="B12" s="59" t="s">
        <v>86</v>
      </c>
      <c r="C12" s="60"/>
      <c r="D12" s="60"/>
      <c r="E12" s="61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ht="24.75" customHeight="1">
      <c r="B13" s="44">
        <v>1</v>
      </c>
      <c r="C13" s="62" t="s">
        <v>48</v>
      </c>
      <c r="D13" s="46">
        <f>'Besondere Leistungen Küchente.'!D18</f>
        <v>0</v>
      </c>
      <c r="E13" s="47"/>
    </row>
    <row r="14" spans="1:18" ht="24.75" customHeight="1">
      <c r="B14" s="44">
        <v>2</v>
      </c>
      <c r="C14" s="63" t="s">
        <v>58</v>
      </c>
      <c r="D14" s="64">
        <f>'Besondere Leistungen Brandsch.'!D10</f>
        <v>0</v>
      </c>
      <c r="E14" s="64"/>
    </row>
    <row r="15" spans="1:18" ht="20.100000000000001" customHeight="1">
      <c r="B15" s="65"/>
      <c r="C15" s="65"/>
      <c r="D15" s="66">
        <f>SUM(D13:E13)</f>
        <v>0</v>
      </c>
      <c r="E15" s="66"/>
    </row>
    <row r="16" spans="1:18" ht="20.100000000000001" customHeight="1">
      <c r="A16" s="37"/>
      <c r="B16" s="67"/>
      <c r="C16" s="67"/>
      <c r="D16" s="68"/>
      <c r="E16" s="68"/>
      <c r="F16" s="69"/>
    </row>
    <row r="17" spans="1:6" ht="20.100000000000001" customHeight="1">
      <c r="B17" s="33"/>
      <c r="C17" s="70" t="s">
        <v>7</v>
      </c>
      <c r="D17" s="70"/>
      <c r="E17" s="70"/>
    </row>
    <row r="18" spans="1:6" ht="30" customHeight="1">
      <c r="B18" s="44">
        <v>1</v>
      </c>
      <c r="C18" s="62" t="s">
        <v>48</v>
      </c>
      <c r="D18" s="64">
        <f>Stundensätze!E12</f>
        <v>0</v>
      </c>
      <c r="E18" s="64"/>
    </row>
    <row r="19" spans="1:6" ht="20.100000000000001" customHeight="1">
      <c r="B19" s="44">
        <v>2</v>
      </c>
      <c r="C19" s="63" t="s">
        <v>58</v>
      </c>
      <c r="D19" s="64">
        <f>Stundensätze!E19</f>
        <v>0</v>
      </c>
      <c r="E19" s="64"/>
    </row>
    <row r="20" spans="1:6" ht="20.100000000000001" customHeight="1">
      <c r="B20" s="65"/>
      <c r="C20" s="65"/>
      <c r="D20" s="66">
        <f>SUM(D18:E18)</f>
        <v>0</v>
      </c>
      <c r="E20" s="66"/>
    </row>
    <row r="21" spans="1:6" ht="20.100000000000001" customHeight="1">
      <c r="A21" s="37"/>
      <c r="B21" s="67"/>
      <c r="C21" s="67"/>
      <c r="D21" s="68"/>
      <c r="E21" s="68"/>
      <c r="F21" s="69"/>
    </row>
    <row r="22" spans="1:6" ht="20.100000000000001" customHeight="1">
      <c r="B22" s="71"/>
      <c r="C22" s="71"/>
      <c r="D22" s="72"/>
      <c r="E22" s="73"/>
    </row>
    <row r="23" spans="1:6" ht="20.100000000000001" customHeight="1">
      <c r="B23" s="74" t="s">
        <v>87</v>
      </c>
      <c r="C23" s="74"/>
      <c r="D23" s="75">
        <f>D10+D15+D20</f>
        <v>0</v>
      </c>
      <c r="E23" s="75"/>
    </row>
    <row r="24" spans="1:6" ht="20.100000000000001" customHeight="1">
      <c r="B24" s="76"/>
      <c r="C24" s="77" t="s">
        <v>30</v>
      </c>
      <c r="D24" s="6"/>
      <c r="E24" s="78">
        <f>D24*D23</f>
        <v>0</v>
      </c>
    </row>
    <row r="25" spans="1:6" ht="20.100000000000001" customHeight="1">
      <c r="D25" s="38"/>
      <c r="E25" s="38"/>
    </row>
    <row r="26" spans="1:6" ht="20.100000000000001" customHeight="1">
      <c r="B26" s="56"/>
      <c r="C26" s="79" t="s">
        <v>2</v>
      </c>
      <c r="D26" s="57">
        <f>SUM(D23,E24)</f>
        <v>0</v>
      </c>
      <c r="E26" s="58"/>
    </row>
    <row r="27" spans="1:6" ht="20.100000000000001" customHeight="1">
      <c r="B27" s="80"/>
      <c r="C27" s="81"/>
      <c r="D27" s="81"/>
      <c r="E27" s="81"/>
    </row>
    <row r="28" spans="1:6" ht="20.100000000000001" customHeight="1">
      <c r="B28" s="82" t="s">
        <v>9</v>
      </c>
      <c r="C28" s="83"/>
      <c r="D28" s="84">
        <f>0.19*D26</f>
        <v>0</v>
      </c>
      <c r="E28" s="85"/>
    </row>
    <row r="29" spans="1:6" ht="20.100000000000001" customHeight="1">
      <c r="B29" s="27"/>
      <c r="C29" s="27"/>
      <c r="D29" s="86"/>
      <c r="E29" s="86"/>
    </row>
    <row r="30" spans="1:6" ht="20.100000000000001" customHeight="1">
      <c r="B30" s="56"/>
      <c r="C30" s="79" t="s">
        <v>31</v>
      </c>
      <c r="D30" s="57">
        <f>SUM(D26,D28)</f>
        <v>0</v>
      </c>
      <c r="E30" s="58"/>
    </row>
  </sheetData>
  <sheetProtection algorithmName="SHA-512" hashValue="AIm3KDj97gofduKOO5XiDrOxZon2RrGYLgKwq9KTbuJngxc7rv58MeD0y+tsaVHqfMVolGNPZbwc1HZxc8Ex4w==" saltValue="/F5xSMAWX6X7bktqUJ1Trw==" spinCount="100000" sheet="1" objects="1" scenarios="1" selectLockedCells="1"/>
  <mergeCells count="25">
    <mergeCell ref="B28:C28"/>
    <mergeCell ref="C27:E27"/>
    <mergeCell ref="D26:E26"/>
    <mergeCell ref="B23:C23"/>
    <mergeCell ref="B20:C20"/>
    <mergeCell ref="P7:Q7"/>
    <mergeCell ref="D5:E5"/>
    <mergeCell ref="D9:E9"/>
    <mergeCell ref="B15:C15"/>
    <mergeCell ref="D15:E15"/>
    <mergeCell ref="D30:E30"/>
    <mergeCell ref="D18:E18"/>
    <mergeCell ref="D28:E28"/>
    <mergeCell ref="D23:E23"/>
    <mergeCell ref="D20:E20"/>
    <mergeCell ref="B12:E12"/>
    <mergeCell ref="C17:E17"/>
    <mergeCell ref="D22:E22"/>
    <mergeCell ref="D19:E19"/>
    <mergeCell ref="B1:E1"/>
    <mergeCell ref="D10:E10"/>
    <mergeCell ref="D8:E8"/>
    <mergeCell ref="B3:C3"/>
    <mergeCell ref="D13:E13"/>
    <mergeCell ref="D14:E14"/>
  </mergeCells>
  <pageMargins left="0.70866141732283472" right="0.70866141732283472" top="1.2708333333333333" bottom="0.78740157480314965" header="0.31496062992125984" footer="0.31496062992125984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J24"/>
  <sheetViews>
    <sheetView showGridLines="0" zoomScale="90" zoomScaleNormal="90" workbookViewId="0">
      <selection activeCell="D6" sqref="D6"/>
    </sheetView>
  </sheetViews>
  <sheetFormatPr baseColWidth="10" defaultColWidth="11.42578125" defaultRowHeight="20.100000000000001" customHeight="1"/>
  <cols>
    <col min="1" max="1" width="11.42578125" style="99"/>
    <col min="2" max="2" width="7.7109375" style="99" customWidth="1"/>
    <col min="3" max="3" width="45.7109375" style="99" customWidth="1"/>
    <col min="4" max="6" width="17.7109375" style="99" customWidth="1"/>
    <col min="7" max="16384" width="11.42578125" style="99"/>
  </cols>
  <sheetData>
    <row r="1" spans="2:10" s="25" customFormat="1" ht="20.100000000000001" customHeight="1">
      <c r="E1" s="86"/>
    </row>
    <row r="2" spans="2:10" s="91" customFormat="1" ht="30" customHeight="1">
      <c r="B2" s="87" t="s">
        <v>5</v>
      </c>
      <c r="C2" s="88"/>
      <c r="D2" s="89" t="s">
        <v>3</v>
      </c>
      <c r="E2" s="90" t="s">
        <v>10</v>
      </c>
      <c r="F2" s="90"/>
    </row>
    <row r="3" spans="2:10" s="91" customFormat="1" ht="72" customHeight="1">
      <c r="B3" s="92" t="s">
        <v>60</v>
      </c>
      <c r="C3" s="92"/>
      <c r="D3" s="93" t="s">
        <v>47</v>
      </c>
      <c r="E3" s="94">
        <v>169863</v>
      </c>
      <c r="F3" s="94"/>
    </row>
    <row r="4" spans="2:10" ht="24" customHeight="1">
      <c r="B4" s="95"/>
      <c r="C4" s="95"/>
      <c r="D4" s="96"/>
      <c r="E4" s="97"/>
      <c r="F4" s="98"/>
    </row>
    <row r="5" spans="2:10" s="25" customFormat="1" ht="20.100000000000001" customHeight="1">
      <c r="B5" s="100" t="s">
        <v>11</v>
      </c>
      <c r="C5" s="100"/>
      <c r="D5" s="101" t="s">
        <v>12</v>
      </c>
      <c r="E5" s="102" t="s">
        <v>13</v>
      </c>
      <c r="F5" s="102"/>
    </row>
    <row r="6" spans="2:10" s="25" customFormat="1" ht="20.100000000000001" customHeight="1">
      <c r="B6" s="100"/>
      <c r="C6" s="100"/>
      <c r="D6" s="1"/>
      <c r="E6" s="24"/>
      <c r="F6" s="24"/>
    </row>
    <row r="7" spans="2:10" ht="9.9499999999999993" customHeight="1">
      <c r="B7" s="95"/>
      <c r="C7" s="95"/>
      <c r="D7" s="96"/>
      <c r="E7" s="97"/>
      <c r="F7" s="98"/>
    </row>
    <row r="8" spans="2:10" ht="20.100000000000001" customHeight="1">
      <c r="B8" s="103" t="s">
        <v>29</v>
      </c>
      <c r="C8" s="104" t="s">
        <v>14</v>
      </c>
      <c r="D8" s="105" t="s">
        <v>1</v>
      </c>
      <c r="E8" s="105" t="s">
        <v>0</v>
      </c>
      <c r="F8" s="105" t="s">
        <v>18</v>
      </c>
      <c r="G8" s="106"/>
      <c r="H8" s="106"/>
      <c r="I8" s="107"/>
      <c r="J8" s="107"/>
    </row>
    <row r="9" spans="2:10" s="25" customFormat="1" ht="20.100000000000001" customHeight="1">
      <c r="B9" s="108">
        <v>1</v>
      </c>
      <c r="C9" s="109" t="s">
        <v>82</v>
      </c>
      <c r="D9" s="110">
        <v>0.02</v>
      </c>
      <c r="E9" s="133"/>
      <c r="F9" s="78">
        <f>E9*$E$6</f>
        <v>0</v>
      </c>
      <c r="G9" s="111"/>
      <c r="H9" s="111"/>
    </row>
    <row r="10" spans="2:10" s="25" customFormat="1" ht="20.100000000000001" customHeight="1">
      <c r="B10" s="112"/>
      <c r="C10" s="109" t="s">
        <v>83</v>
      </c>
      <c r="D10" s="110">
        <v>0.09</v>
      </c>
      <c r="E10" s="133"/>
      <c r="F10" s="78">
        <f t="shared" ref="F10:F11" si="0">E10*$E$6</f>
        <v>0</v>
      </c>
      <c r="G10" s="111"/>
      <c r="H10" s="111"/>
    </row>
    <row r="11" spans="2:10" s="25" customFormat="1" ht="20.100000000000001" customHeight="1">
      <c r="B11" s="112"/>
      <c r="C11" s="109" t="s">
        <v>84</v>
      </c>
      <c r="D11" s="110">
        <v>0.17</v>
      </c>
      <c r="E11" s="133"/>
      <c r="F11" s="78">
        <f t="shared" si="0"/>
        <v>0</v>
      </c>
      <c r="G11" s="111"/>
      <c r="H11" s="111"/>
    </row>
    <row r="12" spans="2:10" s="25" customFormat="1" ht="20.100000000000001" customHeight="1">
      <c r="B12" s="113"/>
      <c r="C12" s="109" t="s">
        <v>85</v>
      </c>
      <c r="D12" s="110">
        <v>0.02</v>
      </c>
      <c r="E12" s="134"/>
      <c r="F12" s="78">
        <f>E12*$E$6</f>
        <v>0</v>
      </c>
      <c r="G12" s="111"/>
      <c r="H12" s="111"/>
    </row>
    <row r="13" spans="2:10" s="25" customFormat="1" ht="20.100000000000001" customHeight="1">
      <c r="B13" s="108"/>
      <c r="C13" s="109" t="s">
        <v>15</v>
      </c>
      <c r="D13" s="110">
        <v>0.22</v>
      </c>
      <c r="E13" s="2"/>
      <c r="F13" s="78">
        <f t="shared" ref="F13:F16" si="1">E13*$E$6</f>
        <v>0</v>
      </c>
      <c r="G13" s="111"/>
      <c r="H13" s="111"/>
    </row>
    <row r="14" spans="2:10" s="25" customFormat="1" ht="20.100000000000001" customHeight="1">
      <c r="B14" s="112"/>
      <c r="C14" s="109" t="s">
        <v>16</v>
      </c>
      <c r="D14" s="110">
        <v>7.0000000000000007E-2</v>
      </c>
      <c r="E14" s="2"/>
      <c r="F14" s="78">
        <f t="shared" si="1"/>
        <v>0</v>
      </c>
      <c r="G14" s="114"/>
    </row>
    <row r="15" spans="2:10" s="25" customFormat="1" ht="20.100000000000001" customHeight="1">
      <c r="B15" s="113"/>
      <c r="C15" s="109" t="s">
        <v>17</v>
      </c>
      <c r="D15" s="110">
        <v>0.05</v>
      </c>
      <c r="E15" s="2"/>
      <c r="F15" s="78">
        <f t="shared" si="1"/>
        <v>0</v>
      </c>
    </row>
    <row r="16" spans="2:10" s="25" customFormat="1" ht="20.100000000000001" customHeight="1">
      <c r="B16" s="108"/>
      <c r="C16" s="109" t="s">
        <v>20</v>
      </c>
      <c r="D16" s="110">
        <v>0.35</v>
      </c>
      <c r="E16" s="2"/>
      <c r="F16" s="78">
        <f t="shared" si="1"/>
        <v>0</v>
      </c>
    </row>
    <row r="17" spans="2:10" s="25" customFormat="1" ht="20.100000000000001" customHeight="1">
      <c r="B17" s="113"/>
      <c r="C17" s="115" t="s">
        <v>19</v>
      </c>
      <c r="D17" s="116">
        <v>0.01</v>
      </c>
      <c r="E17" s="3"/>
      <c r="F17" s="78">
        <f>E17*$E$6</f>
        <v>0</v>
      </c>
    </row>
    <row r="18" spans="2:10" ht="6.95" customHeight="1">
      <c r="B18" s="95"/>
      <c r="C18" s="95"/>
      <c r="D18" s="98"/>
      <c r="E18" s="98"/>
      <c r="F18" s="98"/>
    </row>
    <row r="19" spans="2:10" ht="20.100000000000001" customHeight="1">
      <c r="B19" s="117" t="s">
        <v>26</v>
      </c>
      <c r="C19" s="118"/>
      <c r="D19" s="119">
        <f>SUM(D9:D17)</f>
        <v>1</v>
      </c>
      <c r="E19" s="120">
        <f>SUM(E9:E17)</f>
        <v>0</v>
      </c>
      <c r="F19" s="121">
        <f>SUM(F9:F17)</f>
        <v>0</v>
      </c>
      <c r="J19" s="25"/>
    </row>
    <row r="21" spans="2:10" ht="30">
      <c r="B21" s="122" t="s">
        <v>40</v>
      </c>
      <c r="C21" s="123"/>
      <c r="D21" s="124"/>
      <c r="E21" s="125" t="s">
        <v>0</v>
      </c>
      <c r="F21" s="126" t="s">
        <v>42</v>
      </c>
    </row>
    <row r="22" spans="2:10" ht="20.100000000000001" customHeight="1">
      <c r="B22" s="127"/>
      <c r="C22" s="128" t="s">
        <v>43</v>
      </c>
      <c r="D22" s="129"/>
      <c r="E22" s="4"/>
      <c r="F22" s="130">
        <f>F19*E22</f>
        <v>0</v>
      </c>
    </row>
    <row r="24" spans="2:10" ht="20.100000000000001" customHeight="1">
      <c r="B24" s="131" t="s">
        <v>41</v>
      </c>
      <c r="C24" s="132"/>
      <c r="D24" s="119"/>
      <c r="E24" s="120"/>
      <c r="F24" s="121">
        <f>F22+F19</f>
        <v>0</v>
      </c>
    </row>
  </sheetData>
  <sheetProtection algorithmName="SHA-512" hashValue="MV1Yax/FkZjmpTfxddNZcTKIliJfR3N0iwhsTcAuajc/pvXrrRc+xLa6O3N6XdNckDJAwazWxYT4riImMvCSGQ==" saltValue="HCQusoGFcyV8RMhVdhhyZQ==" spinCount="100000" sheet="1" objects="1" scenarios="1" selectLockedCells="1"/>
  <mergeCells count="16">
    <mergeCell ref="B21:D21"/>
    <mergeCell ref="C22:D22"/>
    <mergeCell ref="B24:C24"/>
    <mergeCell ref="B19:C19"/>
    <mergeCell ref="E5:F5"/>
    <mergeCell ref="E6:F6"/>
    <mergeCell ref="B13:B15"/>
    <mergeCell ref="B16:B17"/>
    <mergeCell ref="B9:B12"/>
    <mergeCell ref="B2:C2"/>
    <mergeCell ref="B3:C3"/>
    <mergeCell ref="B5:C6"/>
    <mergeCell ref="D7:E7"/>
    <mergeCell ref="E2:F2"/>
    <mergeCell ref="E3:F3"/>
    <mergeCell ref="D4:E4"/>
  </mergeCells>
  <pageMargins left="0.70866141732283472" right="0.70866141732283472" top="0.78740157480314965" bottom="0.78740157480314965" header="0.31496062992125984" footer="0.31496062992125984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N25"/>
  <sheetViews>
    <sheetView showGridLines="0" zoomScale="90" zoomScaleNormal="90" workbookViewId="0">
      <selection activeCell="D7" sqref="D7"/>
    </sheetView>
  </sheetViews>
  <sheetFormatPr baseColWidth="10" defaultColWidth="11.42578125" defaultRowHeight="20.100000000000001" customHeight="1"/>
  <cols>
    <col min="1" max="1" width="11.42578125" style="99"/>
    <col min="2" max="2" width="7.7109375" style="99" customWidth="1"/>
    <col min="3" max="3" width="67.5703125" style="99" customWidth="1"/>
    <col min="4" max="5" width="29.42578125" style="99" customWidth="1"/>
    <col min="6" max="6" width="22.85546875" style="99" customWidth="1"/>
    <col min="7" max="7" width="20.28515625" style="99" customWidth="1"/>
    <col min="8" max="8" width="66.7109375" style="99" customWidth="1"/>
    <col min="9" max="16384" width="11.42578125" style="99"/>
  </cols>
  <sheetData>
    <row r="1" spans="2:14" s="25" customFormat="1" ht="20.100000000000001" customHeight="1"/>
    <row r="2" spans="2:14" s="91" customFormat="1" ht="30" customHeight="1">
      <c r="B2" s="92" t="s">
        <v>6</v>
      </c>
      <c r="C2" s="135"/>
      <c r="D2" s="136" t="s">
        <v>28</v>
      </c>
      <c r="E2" s="103"/>
      <c r="F2" s="136" t="s">
        <v>34</v>
      </c>
      <c r="H2" s="137"/>
    </row>
    <row r="3" spans="2:14" s="91" customFormat="1" ht="30" customHeight="1">
      <c r="B3" s="92" t="s">
        <v>51</v>
      </c>
      <c r="C3" s="135"/>
      <c r="D3" s="138"/>
      <c r="E3" s="103"/>
      <c r="F3" s="138"/>
      <c r="H3" s="25"/>
    </row>
    <row r="4" spans="2:14" ht="37.5" customHeight="1">
      <c r="C4" s="139"/>
      <c r="D4" s="95"/>
      <c r="E4" s="140"/>
    </row>
    <row r="5" spans="2:14" ht="15">
      <c r="B5" s="103" t="s">
        <v>29</v>
      </c>
      <c r="C5" s="104" t="s">
        <v>21</v>
      </c>
      <c r="D5" s="105" t="s">
        <v>18</v>
      </c>
      <c r="E5" s="105" t="s">
        <v>49</v>
      </c>
      <c r="F5" s="105" t="s">
        <v>35</v>
      </c>
      <c r="G5" s="106"/>
      <c r="H5" s="107"/>
      <c r="I5" s="107"/>
      <c r="J5" s="141"/>
      <c r="K5" s="141"/>
    </row>
    <row r="6" spans="2:14" ht="15">
      <c r="B6" s="142"/>
      <c r="C6" s="143" t="s">
        <v>69</v>
      </c>
      <c r="D6" s="143"/>
      <c r="E6" s="143"/>
      <c r="F6" s="143"/>
      <c r="G6" s="106"/>
      <c r="H6" s="107"/>
      <c r="I6" s="107"/>
      <c r="J6" s="141"/>
      <c r="K6" s="141"/>
    </row>
    <row r="7" spans="2:14" ht="60">
      <c r="B7" s="144"/>
      <c r="C7" s="145" t="s">
        <v>68</v>
      </c>
      <c r="D7" s="13">
        <v>0</v>
      </c>
      <c r="E7" s="146" t="s">
        <v>50</v>
      </c>
      <c r="F7" s="147" t="s">
        <v>37</v>
      </c>
      <c r="G7" s="106"/>
      <c r="H7" s="107"/>
      <c r="I7" s="107"/>
      <c r="J7" s="141"/>
      <c r="K7" s="141"/>
    </row>
    <row r="8" spans="2:14" s="25" customFormat="1" ht="75">
      <c r="B8" s="148"/>
      <c r="C8" s="149" t="s">
        <v>70</v>
      </c>
      <c r="D8" s="150"/>
      <c r="E8" s="149" t="s">
        <v>50</v>
      </c>
      <c r="F8" s="149" t="s">
        <v>36</v>
      </c>
      <c r="G8" s="111"/>
      <c r="H8" s="151"/>
    </row>
    <row r="9" spans="2:14" s="25" customFormat="1" ht="30">
      <c r="B9" s="152"/>
      <c r="C9" s="153" t="s">
        <v>71</v>
      </c>
      <c r="D9" s="154"/>
      <c r="E9" s="155" t="s">
        <v>50</v>
      </c>
      <c r="F9" s="156" t="s">
        <v>36</v>
      </c>
      <c r="G9" s="111"/>
      <c r="H9" s="157"/>
      <c r="J9" s="91"/>
    </row>
    <row r="10" spans="2:14" s="25" customFormat="1" ht="30">
      <c r="B10" s="152"/>
      <c r="C10" s="149" t="s">
        <v>72</v>
      </c>
      <c r="D10" s="150"/>
      <c r="E10" s="149" t="s">
        <v>50</v>
      </c>
      <c r="F10" s="149" t="s">
        <v>36</v>
      </c>
      <c r="G10" s="111"/>
      <c r="H10" s="151"/>
    </row>
    <row r="11" spans="2:14" s="25" customFormat="1" ht="15">
      <c r="B11" s="152"/>
      <c r="C11" s="158" t="s">
        <v>73</v>
      </c>
      <c r="D11" s="159"/>
      <c r="E11" s="155" t="s">
        <v>50</v>
      </c>
      <c r="F11" s="156" t="s">
        <v>36</v>
      </c>
      <c r="G11" s="111"/>
      <c r="H11" s="160"/>
      <c r="I11" s="161"/>
      <c r="J11" s="161"/>
      <c r="K11" s="162"/>
      <c r="L11" s="162"/>
      <c r="M11" s="161"/>
      <c r="N11" s="161"/>
    </row>
    <row r="12" spans="2:14" s="25" customFormat="1" ht="45">
      <c r="B12" s="163"/>
      <c r="C12" s="164" t="s">
        <v>74</v>
      </c>
      <c r="D12" s="13">
        <v>0</v>
      </c>
      <c r="E12" s="165" t="s">
        <v>50</v>
      </c>
      <c r="F12" s="165" t="s">
        <v>37</v>
      </c>
      <c r="G12" s="111"/>
      <c r="H12" s="166"/>
      <c r="I12" s="161"/>
      <c r="J12" s="161"/>
      <c r="K12" s="162"/>
      <c r="L12" s="162"/>
      <c r="M12" s="161"/>
      <c r="N12" s="161"/>
    </row>
    <row r="13" spans="2:14" s="25" customFormat="1" ht="60">
      <c r="B13" s="152"/>
      <c r="C13" s="153" t="s">
        <v>75</v>
      </c>
      <c r="D13" s="159"/>
      <c r="E13" s="155" t="s">
        <v>50</v>
      </c>
      <c r="F13" s="167" t="s">
        <v>36</v>
      </c>
      <c r="G13" s="111"/>
      <c r="H13" s="160"/>
      <c r="I13" s="168"/>
      <c r="J13" s="168"/>
      <c r="K13" s="162"/>
      <c r="L13" s="162"/>
      <c r="M13" s="161"/>
      <c r="N13" s="161"/>
    </row>
    <row r="14" spans="2:14" s="25" customFormat="1" ht="60">
      <c r="B14" s="152"/>
      <c r="C14" s="169" t="s">
        <v>76</v>
      </c>
      <c r="D14" s="159"/>
      <c r="E14" s="155" t="s">
        <v>50</v>
      </c>
      <c r="F14" s="167" t="s">
        <v>36</v>
      </c>
      <c r="G14" s="111"/>
      <c r="H14" s="160"/>
      <c r="I14" s="168"/>
      <c r="J14" s="168"/>
      <c r="K14" s="162"/>
      <c r="L14" s="162"/>
      <c r="M14" s="161"/>
      <c r="N14" s="161"/>
    </row>
    <row r="15" spans="2:14" ht="30">
      <c r="B15" s="170"/>
      <c r="C15" s="149" t="s">
        <v>77</v>
      </c>
      <c r="D15" s="150"/>
      <c r="E15" s="149" t="s">
        <v>50</v>
      </c>
      <c r="F15" s="171" t="s">
        <v>36</v>
      </c>
      <c r="H15" s="151"/>
      <c r="I15" s="161"/>
      <c r="J15" s="161"/>
      <c r="K15" s="162"/>
      <c r="L15" s="162"/>
      <c r="M15" s="161"/>
      <c r="N15" s="161"/>
    </row>
    <row r="16" spans="2:14" s="178" customFormat="1" ht="30">
      <c r="B16" s="172"/>
      <c r="C16" s="153" t="s">
        <v>78</v>
      </c>
      <c r="D16" s="173"/>
      <c r="E16" s="155" t="s">
        <v>50</v>
      </c>
      <c r="F16" s="167" t="s">
        <v>36</v>
      </c>
      <c r="G16" s="174"/>
      <c r="H16" s="175"/>
      <c r="I16" s="176"/>
      <c r="J16" s="176"/>
      <c r="K16" s="177"/>
      <c r="L16" s="177"/>
      <c r="M16" s="176"/>
      <c r="N16" s="176"/>
    </row>
    <row r="17" spans="2:14" ht="60.75" thickBot="1">
      <c r="B17" s="179"/>
      <c r="C17" s="180" t="s">
        <v>79</v>
      </c>
      <c r="D17" s="199">
        <v>0</v>
      </c>
      <c r="E17" s="181" t="s">
        <v>50</v>
      </c>
      <c r="F17" s="182" t="s">
        <v>37</v>
      </c>
      <c r="H17" s="151"/>
      <c r="I17" s="161"/>
      <c r="J17" s="161"/>
      <c r="K17" s="162"/>
      <c r="L17" s="162"/>
      <c r="M17" s="161"/>
      <c r="N17" s="161"/>
    </row>
    <row r="18" spans="2:14" ht="20.100000000000001" customHeight="1" thickBot="1">
      <c r="B18" s="183" t="s">
        <v>26</v>
      </c>
      <c r="C18" s="184"/>
      <c r="D18" s="185">
        <f>SUM(D7:D17)</f>
        <v>0</v>
      </c>
      <c r="E18" s="186"/>
      <c r="F18" s="187"/>
      <c r="H18" s="151"/>
      <c r="I18" s="161"/>
      <c r="J18" s="161"/>
      <c r="K18" s="162"/>
      <c r="L18" s="162"/>
      <c r="M18" s="161"/>
      <c r="N18" s="161"/>
    </row>
    <row r="19" spans="2:14" ht="20.100000000000001" customHeight="1">
      <c r="F19" s="188"/>
      <c r="H19" s="151"/>
      <c r="I19" s="161"/>
      <c r="J19" s="161"/>
      <c r="K19" s="162"/>
      <c r="L19" s="162"/>
      <c r="M19" s="161"/>
      <c r="N19" s="161"/>
    </row>
    <row r="20" spans="2:14" ht="20.100000000000001" customHeight="1" thickBot="1">
      <c r="F20" s="188"/>
      <c r="H20" s="189"/>
      <c r="I20" s="161"/>
      <c r="J20" s="161"/>
      <c r="K20" s="162"/>
      <c r="L20" s="162"/>
      <c r="M20" s="161"/>
      <c r="N20" s="161"/>
    </row>
    <row r="21" spans="2:14" ht="20.100000000000001" customHeight="1">
      <c r="B21" s="190" t="s">
        <v>80</v>
      </c>
      <c r="C21" s="191"/>
      <c r="D21" s="191"/>
      <c r="E21" s="191"/>
      <c r="F21" s="192"/>
      <c r="H21" s="161"/>
      <c r="I21" s="161"/>
      <c r="J21" s="161"/>
      <c r="K21" s="162"/>
      <c r="L21" s="162"/>
      <c r="M21" s="161"/>
      <c r="N21" s="161"/>
    </row>
    <row r="22" spans="2:14" ht="20.100000000000001" customHeight="1">
      <c r="B22" s="193"/>
      <c r="C22" s="194"/>
      <c r="D22" s="194"/>
      <c r="E22" s="194"/>
      <c r="F22" s="195"/>
      <c r="H22" s="161"/>
      <c r="I22" s="161"/>
      <c r="J22" s="161"/>
      <c r="K22" s="162"/>
      <c r="L22" s="162"/>
      <c r="M22" s="161"/>
      <c r="N22" s="161"/>
    </row>
    <row r="23" spans="2:14" ht="45" customHeight="1" thickBot="1">
      <c r="B23" s="196" t="s">
        <v>81</v>
      </c>
      <c r="C23" s="197"/>
      <c r="D23" s="197"/>
      <c r="E23" s="197"/>
      <c r="F23" s="198"/>
      <c r="H23" s="161"/>
      <c r="I23" s="161"/>
      <c r="J23" s="161"/>
      <c r="K23" s="162"/>
      <c r="L23" s="162"/>
      <c r="M23" s="161"/>
      <c r="N23" s="161"/>
    </row>
    <row r="24" spans="2:14" ht="20.100000000000001" customHeight="1">
      <c r="H24" s="161"/>
      <c r="I24" s="161"/>
      <c r="J24" s="161"/>
      <c r="K24" s="162"/>
      <c r="L24" s="162"/>
      <c r="M24" s="161"/>
      <c r="N24" s="161"/>
    </row>
    <row r="25" spans="2:14" ht="20.100000000000001" customHeight="1">
      <c r="H25" s="161"/>
      <c r="I25" s="161"/>
      <c r="J25" s="161"/>
      <c r="K25" s="162"/>
      <c r="L25" s="162"/>
      <c r="M25" s="161"/>
      <c r="N25" s="161"/>
    </row>
  </sheetData>
  <sheetProtection algorithmName="SHA-512" hashValue="wE3zoMwW+BGF9US0JI8scEInhdg5rIw8Y0BJgvZe5mTsjp3e6auWxReyPkqsS5afu/JNOBP5zVj4YiT9OAW0Vg==" saltValue="UTMJ8xmQWOznLSFmEg8dKA==" spinCount="100000" sheet="1" objects="1" scenarios="1" selectLockedCells="1"/>
  <mergeCells count="6">
    <mergeCell ref="B21:F21"/>
    <mergeCell ref="B23:F23"/>
    <mergeCell ref="F2:F3"/>
    <mergeCell ref="B3:C3"/>
    <mergeCell ref="B2:C2"/>
    <mergeCell ref="D2:D3"/>
  </mergeCells>
  <dataValidations count="3">
    <dataValidation type="list" allowBlank="1" showInputMessage="1" showErrorMessage="1" sqref="E7 E9 E11 E13:E14 E16" xr:uid="{C7185574-2B70-423A-94D8-F61F04D55393}">
      <formula1>#REF!</formula1>
    </dataValidation>
    <dataValidation type="list" allowBlank="1" showInputMessage="1" showErrorMessage="1" sqref="F9 F11 F13:F14 F16" xr:uid="{E121F546-284B-47DA-A7D5-9521BB2CE523}">
      <formula1>$F$19:$F$20</formula1>
    </dataValidation>
    <dataValidation type="list" allowBlank="1" showInputMessage="1" showErrorMessage="1" sqref="F7" xr:uid="{7C7B533F-5C34-47BD-98B2-9B29A98E8344}">
      <formula1>$F$24:$F$25</formula1>
    </dataValidation>
  </dataValidations>
  <pageMargins left="0.70866141732283472" right="0.70866141732283472" top="0.78740157480314965" bottom="0.78740157480314965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I48"/>
  <sheetViews>
    <sheetView zoomScale="90" zoomScaleNormal="90" workbookViewId="0">
      <selection activeCell="C6" sqref="C6"/>
    </sheetView>
  </sheetViews>
  <sheetFormatPr baseColWidth="10" defaultRowHeight="15"/>
  <cols>
    <col min="1" max="1" width="11.42578125" style="99"/>
    <col min="2" max="2" width="45.7109375" style="99" customWidth="1"/>
    <col min="3" max="3" width="17.42578125" style="99" bestFit="1" customWidth="1"/>
    <col min="4" max="4" width="14.140625" style="99" customWidth="1"/>
    <col min="5" max="5" width="17.42578125" style="99" customWidth="1"/>
    <col min="6" max="16384" width="11.42578125" style="99"/>
  </cols>
  <sheetData>
    <row r="2" spans="1:9">
      <c r="A2" s="92" t="s">
        <v>57</v>
      </c>
      <c r="B2" s="92"/>
      <c r="C2" s="89" t="s">
        <v>52</v>
      </c>
      <c r="D2" s="200" t="s">
        <v>96</v>
      </c>
      <c r="E2" s="201" t="s">
        <v>97</v>
      </c>
      <c r="F2" s="202" t="s">
        <v>98</v>
      </c>
      <c r="G2" s="202"/>
      <c r="H2" s="202" t="s">
        <v>99</v>
      </c>
      <c r="I2" s="202"/>
    </row>
    <row r="3" spans="1:9" ht="32.25" customHeight="1">
      <c r="A3" s="92" t="s">
        <v>59</v>
      </c>
      <c r="B3" s="92"/>
      <c r="C3" s="203">
        <v>2803</v>
      </c>
      <c r="D3" s="204">
        <v>1.2</v>
      </c>
      <c r="E3" s="205">
        <v>0.1</v>
      </c>
      <c r="F3" s="206">
        <v>0</v>
      </c>
      <c r="G3" s="206"/>
      <c r="H3" s="206">
        <v>1.1000000000000001</v>
      </c>
      <c r="I3" s="206"/>
    </row>
    <row r="4" spans="1:9" ht="15.75" thickBot="1">
      <c r="A4" s="95"/>
      <c r="B4" s="95"/>
      <c r="C4" s="207"/>
      <c r="D4" s="207"/>
      <c r="E4" s="98"/>
      <c r="F4" s="208"/>
    </row>
    <row r="5" spans="1:9" ht="15" customHeight="1">
      <c r="A5" s="100" t="s">
        <v>53</v>
      </c>
      <c r="B5" s="100"/>
      <c r="C5" s="209" t="s">
        <v>54</v>
      </c>
      <c r="D5" s="102" t="s">
        <v>55</v>
      </c>
      <c r="E5" s="210"/>
      <c r="F5" s="211" t="s">
        <v>90</v>
      </c>
      <c r="G5" s="212"/>
      <c r="H5" s="212"/>
      <c r="I5" s="213"/>
    </row>
    <row r="6" spans="1:9" ht="15" customHeight="1">
      <c r="A6" s="100"/>
      <c r="B6" s="100"/>
      <c r="C6" s="232"/>
      <c r="D6" s="233"/>
      <c r="E6" s="234"/>
      <c r="F6" s="214"/>
      <c r="G6" s="215"/>
      <c r="H6" s="215"/>
      <c r="I6" s="216"/>
    </row>
    <row r="7" spans="1:9" ht="15" customHeight="1">
      <c r="A7" s="95"/>
      <c r="B7" s="95"/>
      <c r="C7" s="207"/>
      <c r="D7" s="207"/>
      <c r="E7" s="98"/>
      <c r="F7" s="214"/>
      <c r="G7" s="215"/>
      <c r="H7" s="215"/>
      <c r="I7" s="216"/>
    </row>
    <row r="8" spans="1:9" ht="15" customHeight="1">
      <c r="A8" s="103" t="s">
        <v>29</v>
      </c>
      <c r="B8" s="104" t="s">
        <v>14</v>
      </c>
      <c r="C8" s="105" t="s">
        <v>56</v>
      </c>
      <c r="D8" s="105" t="s">
        <v>0</v>
      </c>
      <c r="E8" s="217" t="s">
        <v>18</v>
      </c>
      <c r="F8" s="214"/>
      <c r="G8" s="215"/>
      <c r="H8" s="215"/>
      <c r="I8" s="216"/>
    </row>
    <row r="9" spans="1:9" ht="15" customHeight="1">
      <c r="A9" s="218">
        <v>1</v>
      </c>
      <c r="B9" s="219" t="s">
        <v>92</v>
      </c>
      <c r="C9" s="220">
        <v>0.01</v>
      </c>
      <c r="D9" s="235"/>
      <c r="E9" s="221">
        <f>D9*$D$6</f>
        <v>0</v>
      </c>
      <c r="F9" s="214"/>
      <c r="G9" s="215"/>
      <c r="H9" s="215"/>
      <c r="I9" s="216"/>
    </row>
    <row r="10" spans="1:9" ht="15" customHeight="1">
      <c r="A10" s="222"/>
      <c r="B10" s="219" t="s">
        <v>93</v>
      </c>
      <c r="C10" s="220">
        <v>0.15</v>
      </c>
      <c r="D10" s="235"/>
      <c r="E10" s="221">
        <f>D10*$D$6</f>
        <v>0</v>
      </c>
      <c r="F10" s="214"/>
      <c r="G10" s="215"/>
      <c r="H10" s="215"/>
      <c r="I10" s="216"/>
    </row>
    <row r="11" spans="1:9" ht="15" customHeight="1">
      <c r="A11" s="222"/>
      <c r="B11" s="219" t="s">
        <v>94</v>
      </c>
      <c r="C11" s="220">
        <v>0.19</v>
      </c>
      <c r="D11" s="235"/>
      <c r="E11" s="221">
        <f t="shared" ref="E11:E17" si="0">D11*$D$6</f>
        <v>0</v>
      </c>
      <c r="F11" s="214"/>
      <c r="G11" s="215"/>
      <c r="H11" s="215"/>
      <c r="I11" s="216"/>
    </row>
    <row r="12" spans="1:9" ht="15" customHeight="1">
      <c r="A12" s="223"/>
      <c r="B12" s="219" t="s">
        <v>85</v>
      </c>
      <c r="C12" s="220">
        <v>0.15</v>
      </c>
      <c r="D12" s="235"/>
      <c r="E12" s="221">
        <f t="shared" si="0"/>
        <v>0</v>
      </c>
      <c r="F12" s="214"/>
      <c r="G12" s="215"/>
      <c r="H12" s="215"/>
      <c r="I12" s="216"/>
    </row>
    <row r="13" spans="1:9" ht="15" customHeight="1">
      <c r="A13" s="222">
        <v>2</v>
      </c>
      <c r="B13" s="224" t="s">
        <v>15</v>
      </c>
      <c r="C13" s="220">
        <v>0.18</v>
      </c>
      <c r="D13" s="2"/>
      <c r="E13" s="221">
        <f>D13*$D$6</f>
        <v>0</v>
      </c>
      <c r="F13" s="214"/>
      <c r="G13" s="215"/>
      <c r="H13" s="215"/>
      <c r="I13" s="216"/>
    </row>
    <row r="14" spans="1:9" ht="15" customHeight="1">
      <c r="A14" s="222"/>
      <c r="B14" s="224" t="s">
        <v>16</v>
      </c>
      <c r="C14" s="220">
        <v>0</v>
      </c>
      <c r="D14" s="2"/>
      <c r="E14" s="221">
        <f t="shared" si="0"/>
        <v>0</v>
      </c>
      <c r="F14" s="214"/>
      <c r="G14" s="215"/>
      <c r="H14" s="215"/>
      <c r="I14" s="216"/>
    </row>
    <row r="15" spans="1:9" ht="15" customHeight="1">
      <c r="A15" s="223"/>
      <c r="B15" s="224" t="s">
        <v>17</v>
      </c>
      <c r="C15" s="220">
        <v>0</v>
      </c>
      <c r="D15" s="2"/>
      <c r="E15" s="221">
        <f t="shared" si="0"/>
        <v>0</v>
      </c>
      <c r="F15" s="214"/>
      <c r="G15" s="215"/>
      <c r="H15" s="215"/>
      <c r="I15" s="216"/>
    </row>
    <row r="16" spans="1:9" ht="15" customHeight="1">
      <c r="A16" s="218">
        <v>3</v>
      </c>
      <c r="B16" s="224" t="s">
        <v>20</v>
      </c>
      <c r="C16" s="220">
        <v>0.25</v>
      </c>
      <c r="D16" s="2"/>
      <c r="E16" s="221">
        <f t="shared" si="0"/>
        <v>0</v>
      </c>
      <c r="F16" s="214"/>
      <c r="G16" s="215"/>
      <c r="H16" s="215"/>
      <c r="I16" s="216"/>
    </row>
    <row r="17" spans="1:9" ht="15" customHeight="1">
      <c r="A17" s="223"/>
      <c r="B17" s="224" t="s">
        <v>19</v>
      </c>
      <c r="C17" s="220">
        <v>7.0000000000000007E-2</v>
      </c>
      <c r="D17" s="2"/>
      <c r="E17" s="221">
        <f t="shared" si="0"/>
        <v>0</v>
      </c>
      <c r="F17" s="214"/>
      <c r="G17" s="215"/>
      <c r="H17" s="215"/>
      <c r="I17" s="216"/>
    </row>
    <row r="18" spans="1:9" ht="15" customHeight="1">
      <c r="A18" s="95"/>
      <c r="B18" s="95"/>
      <c r="C18" s="207"/>
      <c r="D18" s="207"/>
      <c r="E18" s="98"/>
      <c r="F18" s="214"/>
      <c r="G18" s="215"/>
      <c r="H18" s="215"/>
      <c r="I18" s="216"/>
    </row>
    <row r="19" spans="1:9" ht="15.75" customHeight="1" thickBot="1">
      <c r="A19" s="117" t="s">
        <v>26</v>
      </c>
      <c r="B19" s="118"/>
      <c r="C19" s="225">
        <f>SUM(C9:C17)</f>
        <v>1</v>
      </c>
      <c r="D19" s="120">
        <f>SUM(D13,D16)</f>
        <v>0</v>
      </c>
      <c r="E19" s="226">
        <f>SUM(E9:E17)</f>
        <v>0</v>
      </c>
      <c r="F19" s="227"/>
      <c r="G19" s="228"/>
      <c r="H19" s="228"/>
      <c r="I19" s="229"/>
    </row>
    <row r="20" spans="1:9">
      <c r="A20" s="208"/>
      <c r="B20" s="208"/>
      <c r="C20" s="208"/>
      <c r="D20" s="208"/>
      <c r="E20" s="208"/>
      <c r="F20" s="208"/>
    </row>
    <row r="24" spans="1:9" ht="30" customHeight="1">
      <c r="A24" s="92" t="s">
        <v>95</v>
      </c>
      <c r="B24" s="92"/>
      <c r="C24" s="89" t="s">
        <v>52</v>
      </c>
      <c r="D24" s="200" t="s">
        <v>96</v>
      </c>
      <c r="E24" s="201" t="s">
        <v>97</v>
      </c>
      <c r="F24" s="202" t="s">
        <v>98</v>
      </c>
      <c r="G24" s="202"/>
      <c r="H24" s="202" t="s">
        <v>99</v>
      </c>
      <c r="I24" s="202"/>
    </row>
    <row r="25" spans="1:9" ht="33.75" customHeight="1">
      <c r="A25" s="92" t="s">
        <v>59</v>
      </c>
      <c r="B25" s="92"/>
      <c r="C25" s="203">
        <v>1724</v>
      </c>
      <c r="D25" s="204">
        <v>0.8</v>
      </c>
      <c r="E25" s="205">
        <v>0</v>
      </c>
      <c r="F25" s="206">
        <v>0</v>
      </c>
      <c r="G25" s="206"/>
      <c r="H25" s="206">
        <v>1</v>
      </c>
      <c r="I25" s="206"/>
    </row>
    <row r="26" spans="1:9" ht="15.75" thickBot="1">
      <c r="A26" s="95"/>
      <c r="B26" s="95"/>
      <c r="C26" s="207"/>
      <c r="D26" s="207"/>
      <c r="E26" s="98"/>
      <c r="F26" s="208"/>
    </row>
    <row r="27" spans="1:9" ht="15" customHeight="1">
      <c r="A27" s="100" t="s">
        <v>53</v>
      </c>
      <c r="B27" s="100"/>
      <c r="C27" s="209" t="s">
        <v>54</v>
      </c>
      <c r="D27" s="102" t="s">
        <v>55</v>
      </c>
      <c r="E27" s="210"/>
      <c r="F27" s="211" t="s">
        <v>91</v>
      </c>
      <c r="G27" s="212"/>
      <c r="H27" s="212"/>
      <c r="I27" s="213"/>
    </row>
    <row r="28" spans="1:9" ht="15" customHeight="1">
      <c r="A28" s="100"/>
      <c r="B28" s="100"/>
      <c r="C28" s="232"/>
      <c r="D28" s="233"/>
      <c r="E28" s="234"/>
      <c r="F28" s="214"/>
      <c r="G28" s="215"/>
      <c r="H28" s="215"/>
      <c r="I28" s="216"/>
    </row>
    <row r="29" spans="1:9" ht="15" customHeight="1">
      <c r="A29" s="95"/>
      <c r="B29" s="95"/>
      <c r="C29" s="207"/>
      <c r="D29" s="207"/>
      <c r="E29" s="98"/>
      <c r="F29" s="214"/>
      <c r="G29" s="215"/>
      <c r="H29" s="215"/>
      <c r="I29" s="216"/>
    </row>
    <row r="30" spans="1:9" ht="15" customHeight="1">
      <c r="A30" s="103" t="s">
        <v>29</v>
      </c>
      <c r="B30" s="104" t="s">
        <v>14</v>
      </c>
      <c r="C30" s="105" t="s">
        <v>56</v>
      </c>
      <c r="D30" s="105" t="s">
        <v>0</v>
      </c>
      <c r="E30" s="217" t="s">
        <v>18</v>
      </c>
      <c r="F30" s="214"/>
      <c r="G30" s="215"/>
      <c r="H30" s="215"/>
      <c r="I30" s="216"/>
    </row>
    <row r="31" spans="1:9" ht="15" customHeight="1">
      <c r="A31" s="218">
        <v>1</v>
      </c>
      <c r="B31" s="219" t="s">
        <v>92</v>
      </c>
      <c r="C31" s="220">
        <v>0.01</v>
      </c>
      <c r="D31" s="1"/>
      <c r="E31" s="221">
        <f t="shared" ref="E31:E34" si="1">D31*$D$28</f>
        <v>0</v>
      </c>
      <c r="F31" s="214"/>
      <c r="G31" s="215"/>
      <c r="H31" s="215"/>
      <c r="I31" s="216"/>
    </row>
    <row r="32" spans="1:9" ht="15" customHeight="1">
      <c r="A32" s="222"/>
      <c r="B32" s="219" t="s">
        <v>93</v>
      </c>
      <c r="C32" s="220">
        <v>0.15</v>
      </c>
      <c r="D32" s="1"/>
      <c r="E32" s="221">
        <f t="shared" si="1"/>
        <v>0</v>
      </c>
      <c r="F32" s="214"/>
      <c r="G32" s="215"/>
      <c r="H32" s="215"/>
      <c r="I32" s="216"/>
    </row>
    <row r="33" spans="1:9" ht="15" customHeight="1">
      <c r="A33" s="222"/>
      <c r="B33" s="219" t="s">
        <v>94</v>
      </c>
      <c r="C33" s="220">
        <v>0.19</v>
      </c>
      <c r="D33" s="1"/>
      <c r="E33" s="221">
        <f t="shared" si="1"/>
        <v>0</v>
      </c>
      <c r="F33" s="214"/>
      <c r="G33" s="215"/>
      <c r="H33" s="215"/>
      <c r="I33" s="216"/>
    </row>
    <row r="34" spans="1:9" ht="15" customHeight="1">
      <c r="A34" s="223"/>
      <c r="B34" s="219" t="s">
        <v>85</v>
      </c>
      <c r="C34" s="220">
        <v>0.15</v>
      </c>
      <c r="D34" s="1"/>
      <c r="E34" s="221">
        <f t="shared" si="1"/>
        <v>0</v>
      </c>
      <c r="F34" s="214"/>
      <c r="G34" s="215"/>
      <c r="H34" s="215"/>
      <c r="I34" s="216"/>
    </row>
    <row r="35" spans="1:9" ht="15" customHeight="1">
      <c r="A35" s="222">
        <v>2</v>
      </c>
      <c r="B35" s="224" t="s">
        <v>15</v>
      </c>
      <c r="C35" s="220">
        <v>0.18</v>
      </c>
      <c r="D35" s="2"/>
      <c r="E35" s="221">
        <f>D35*$D$28</f>
        <v>0</v>
      </c>
      <c r="F35" s="214"/>
      <c r="G35" s="215"/>
      <c r="H35" s="215"/>
      <c r="I35" s="216"/>
    </row>
    <row r="36" spans="1:9" ht="15" customHeight="1">
      <c r="A36" s="222"/>
      <c r="B36" s="224" t="s">
        <v>16</v>
      </c>
      <c r="C36" s="220">
        <v>0</v>
      </c>
      <c r="D36" s="2"/>
      <c r="E36" s="221">
        <f t="shared" ref="E36:E39" si="2">D36*$D$28</f>
        <v>0</v>
      </c>
      <c r="F36" s="214"/>
      <c r="G36" s="215"/>
      <c r="H36" s="215"/>
      <c r="I36" s="216"/>
    </row>
    <row r="37" spans="1:9" ht="15" customHeight="1">
      <c r="A37" s="223"/>
      <c r="B37" s="224" t="s">
        <v>17</v>
      </c>
      <c r="C37" s="220">
        <v>0</v>
      </c>
      <c r="D37" s="2"/>
      <c r="E37" s="221">
        <f t="shared" si="2"/>
        <v>0</v>
      </c>
      <c r="F37" s="214"/>
      <c r="G37" s="215"/>
      <c r="H37" s="215"/>
      <c r="I37" s="216"/>
    </row>
    <row r="38" spans="1:9" ht="15" customHeight="1">
      <c r="A38" s="218">
        <v>3</v>
      </c>
      <c r="B38" s="224" t="s">
        <v>20</v>
      </c>
      <c r="C38" s="220">
        <v>0.25</v>
      </c>
      <c r="D38" s="2"/>
      <c r="E38" s="221">
        <f t="shared" si="2"/>
        <v>0</v>
      </c>
      <c r="F38" s="214"/>
      <c r="G38" s="215"/>
      <c r="H38" s="215"/>
      <c r="I38" s="216"/>
    </row>
    <row r="39" spans="1:9" ht="15" customHeight="1">
      <c r="A39" s="223"/>
      <c r="B39" s="224" t="s">
        <v>19</v>
      </c>
      <c r="C39" s="220">
        <v>7.0000000000000007E-2</v>
      </c>
      <c r="D39" s="2"/>
      <c r="E39" s="221">
        <f t="shared" si="2"/>
        <v>0</v>
      </c>
      <c r="F39" s="214"/>
      <c r="G39" s="215"/>
      <c r="H39" s="215"/>
      <c r="I39" s="216"/>
    </row>
    <row r="40" spans="1:9" ht="15" customHeight="1">
      <c r="A40" s="95"/>
      <c r="B40" s="95"/>
      <c r="C40" s="207"/>
      <c r="D40" s="207"/>
      <c r="E40" s="98"/>
      <c r="F40" s="214"/>
      <c r="G40" s="215"/>
      <c r="H40" s="215"/>
      <c r="I40" s="216"/>
    </row>
    <row r="41" spans="1:9" ht="15.75" customHeight="1" thickBot="1">
      <c r="A41" s="117" t="s">
        <v>26</v>
      </c>
      <c r="B41" s="118"/>
      <c r="C41" s="225">
        <f>SUM(C35:C39)</f>
        <v>0.5</v>
      </c>
      <c r="D41" s="120">
        <f>SUM(D35,D38)</f>
        <v>0</v>
      </c>
      <c r="E41" s="226">
        <f>SUM(E31:E39)</f>
        <v>0</v>
      </c>
      <c r="F41" s="227"/>
      <c r="G41" s="228"/>
      <c r="H41" s="228"/>
      <c r="I41" s="229"/>
    </row>
    <row r="44" spans="1:9" ht="15.75" thickBot="1"/>
    <row r="45" spans="1:9" ht="30">
      <c r="A45" s="122" t="s">
        <v>40</v>
      </c>
      <c r="B45" s="123"/>
      <c r="C45" s="124"/>
      <c r="D45" s="125" t="s">
        <v>0</v>
      </c>
      <c r="E45" s="230" t="s">
        <v>42</v>
      </c>
      <c r="F45" s="211" t="s">
        <v>100</v>
      </c>
      <c r="G45" s="212"/>
      <c r="H45" s="212"/>
      <c r="I45" s="213"/>
    </row>
    <row r="46" spans="1:9">
      <c r="A46" s="127"/>
      <c r="B46" s="128" t="s">
        <v>43</v>
      </c>
      <c r="C46" s="129"/>
      <c r="D46" s="4"/>
      <c r="E46" s="231">
        <f>D46*(E19+E41)</f>
        <v>0</v>
      </c>
      <c r="F46" s="214"/>
      <c r="G46" s="215"/>
      <c r="H46" s="215"/>
      <c r="I46" s="216"/>
    </row>
    <row r="47" spans="1:9">
      <c r="F47" s="214"/>
      <c r="G47" s="215"/>
      <c r="H47" s="215"/>
      <c r="I47" s="216"/>
    </row>
    <row r="48" spans="1:9" ht="15.75" thickBot="1">
      <c r="A48" s="131" t="s">
        <v>41</v>
      </c>
      <c r="B48" s="132"/>
      <c r="C48" s="119"/>
      <c r="D48" s="120"/>
      <c r="E48" s="226">
        <f>E46+E41+E19</f>
        <v>0</v>
      </c>
      <c r="F48" s="227"/>
      <c r="G48" s="228"/>
      <c r="H48" s="228"/>
      <c r="I48" s="229"/>
    </row>
  </sheetData>
  <sheetProtection algorithmName="SHA-512" hashValue="ZeaWyV80C0lDJySXVOw3dLVuguUeyVDnKnKyl3OKJYHuGDCoSQ/+9LbKKZKVO45CWib/qJa9h2Ykynp7xNC32w==" saltValue="yZxPJovNwJbu3Rszs8ebww==" spinCount="100000" sheet="1" objects="1" scenarios="1" selectLockedCells="1"/>
  <mergeCells count="32">
    <mergeCell ref="A24:B24"/>
    <mergeCell ref="D5:E5"/>
    <mergeCell ref="D6:E6"/>
    <mergeCell ref="F2:G2"/>
    <mergeCell ref="F3:G3"/>
    <mergeCell ref="A19:B19"/>
    <mergeCell ref="A13:A15"/>
    <mergeCell ref="A2:B2"/>
    <mergeCell ref="A3:B3"/>
    <mergeCell ref="A5:B6"/>
    <mergeCell ref="A16:A17"/>
    <mergeCell ref="A9:A12"/>
    <mergeCell ref="A25:B25"/>
    <mergeCell ref="F25:G25"/>
    <mergeCell ref="A27:B28"/>
    <mergeCell ref="D27:E27"/>
    <mergeCell ref="D28:E28"/>
    <mergeCell ref="B46:C46"/>
    <mergeCell ref="A48:B48"/>
    <mergeCell ref="F45:I48"/>
    <mergeCell ref="A31:A34"/>
    <mergeCell ref="A35:A37"/>
    <mergeCell ref="A38:A39"/>
    <mergeCell ref="A41:B41"/>
    <mergeCell ref="A45:C45"/>
    <mergeCell ref="H3:I3"/>
    <mergeCell ref="H2:I2"/>
    <mergeCell ref="F5:I19"/>
    <mergeCell ref="F27:I41"/>
    <mergeCell ref="H24:I24"/>
    <mergeCell ref="H25:I25"/>
    <mergeCell ref="F24:G24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A44A5-4CC7-4A18-80FE-9194006A63CE}">
  <dimension ref="B1:N21"/>
  <sheetViews>
    <sheetView workbookViewId="0">
      <selection activeCell="D7" sqref="D7"/>
    </sheetView>
  </sheetViews>
  <sheetFormatPr baseColWidth="10" defaultColWidth="11.42578125" defaultRowHeight="15"/>
  <cols>
    <col min="1" max="1" width="11.42578125" style="99"/>
    <col min="2" max="2" width="7.7109375" style="99" customWidth="1"/>
    <col min="3" max="3" width="67.5703125" style="99" customWidth="1"/>
    <col min="4" max="5" width="29.42578125" style="99" customWidth="1"/>
    <col min="6" max="6" width="22.85546875" style="99" customWidth="1"/>
    <col min="7" max="7" width="20.28515625" style="99" customWidth="1"/>
    <col min="8" max="8" width="66.7109375" style="99" customWidth="1"/>
    <col min="9" max="16384" width="11.42578125" style="99"/>
  </cols>
  <sheetData>
    <row r="1" spans="2:14" s="25" customFormat="1" ht="20.100000000000001" customHeight="1"/>
    <row r="2" spans="2:14" s="91" customFormat="1" ht="30" customHeight="1">
      <c r="B2" s="92" t="s">
        <v>6</v>
      </c>
      <c r="C2" s="135"/>
      <c r="D2" s="136" t="s">
        <v>28</v>
      </c>
      <c r="E2" s="103"/>
      <c r="F2" s="136" t="s">
        <v>34</v>
      </c>
      <c r="H2" s="137"/>
    </row>
    <row r="3" spans="2:14" s="91" customFormat="1" ht="30" customHeight="1">
      <c r="B3" s="92" t="s">
        <v>51</v>
      </c>
      <c r="C3" s="135"/>
      <c r="D3" s="138"/>
      <c r="E3" s="103"/>
      <c r="F3" s="138"/>
      <c r="H3" s="25"/>
    </row>
    <row r="4" spans="2:14" ht="37.5" customHeight="1">
      <c r="C4" s="139"/>
      <c r="D4" s="95"/>
      <c r="E4" s="140"/>
    </row>
    <row r="5" spans="2:14">
      <c r="B5" s="103" t="s">
        <v>29</v>
      </c>
      <c r="C5" s="104" t="s">
        <v>21</v>
      </c>
      <c r="D5" s="105" t="s">
        <v>18</v>
      </c>
      <c r="E5" s="105" t="s">
        <v>49</v>
      </c>
      <c r="F5" s="105" t="s">
        <v>35</v>
      </c>
      <c r="G5" s="106"/>
      <c r="H5" s="107"/>
      <c r="I5" s="107"/>
      <c r="J5" s="141"/>
      <c r="K5" s="141"/>
    </row>
    <row r="6" spans="2:14">
      <c r="B6" s="142"/>
      <c r="C6" s="143" t="s">
        <v>69</v>
      </c>
      <c r="D6" s="143"/>
      <c r="E6" s="143"/>
      <c r="F6" s="143"/>
      <c r="G6" s="106"/>
      <c r="H6" s="107"/>
      <c r="I6" s="107"/>
      <c r="J6" s="141"/>
      <c r="K6" s="141"/>
    </row>
    <row r="7" spans="2:14" ht="60">
      <c r="B7" s="144"/>
      <c r="C7" s="145" t="s">
        <v>68</v>
      </c>
      <c r="D7" s="13">
        <v>0</v>
      </c>
      <c r="E7" s="146" t="s">
        <v>50</v>
      </c>
      <c r="F7" s="147" t="s">
        <v>37</v>
      </c>
      <c r="G7" s="106"/>
      <c r="H7" s="107"/>
      <c r="I7" s="107"/>
      <c r="J7" s="141"/>
      <c r="K7" s="141"/>
    </row>
    <row r="8" spans="2:14" s="25" customFormat="1" ht="30">
      <c r="B8" s="152"/>
      <c r="C8" s="153" t="s">
        <v>71</v>
      </c>
      <c r="D8" s="154"/>
      <c r="E8" s="155" t="s">
        <v>50</v>
      </c>
      <c r="F8" s="156" t="s">
        <v>36</v>
      </c>
      <c r="G8" s="111"/>
      <c r="H8" s="157"/>
      <c r="J8" s="91"/>
    </row>
    <row r="9" spans="2:14" s="25" customFormat="1" ht="45.75" thickBot="1">
      <c r="B9" s="163"/>
      <c r="C9" s="164" t="s">
        <v>74</v>
      </c>
      <c r="D9" s="13">
        <v>0</v>
      </c>
      <c r="E9" s="165" t="s">
        <v>50</v>
      </c>
      <c r="F9" s="165" t="s">
        <v>37</v>
      </c>
      <c r="G9" s="111"/>
      <c r="H9" s="166"/>
      <c r="I9" s="161"/>
      <c r="J9" s="161"/>
      <c r="K9" s="162"/>
      <c r="L9" s="162"/>
      <c r="M9" s="161"/>
      <c r="N9" s="161"/>
    </row>
    <row r="10" spans="2:14" ht="20.100000000000001" customHeight="1" thickBot="1">
      <c r="B10" s="183" t="s">
        <v>26</v>
      </c>
      <c r="C10" s="184"/>
      <c r="D10" s="185">
        <f>SUM(D7:D9)</f>
        <v>0</v>
      </c>
      <c r="E10" s="186"/>
      <c r="F10" s="187"/>
      <c r="H10" s="151"/>
      <c r="I10" s="161"/>
      <c r="J10" s="161"/>
      <c r="K10" s="162"/>
      <c r="L10" s="162"/>
      <c r="M10" s="161"/>
      <c r="N10" s="161"/>
    </row>
    <row r="11" spans="2:14" ht="20.100000000000001" customHeight="1">
      <c r="F11" s="188"/>
      <c r="H11" s="151"/>
      <c r="I11" s="161"/>
      <c r="J11" s="161"/>
      <c r="K11" s="162"/>
      <c r="L11" s="162"/>
      <c r="M11" s="161"/>
      <c r="N11" s="161"/>
    </row>
    <row r="12" spans="2:14" ht="20.100000000000001" customHeight="1" thickBot="1">
      <c r="F12" s="188"/>
      <c r="H12" s="189"/>
      <c r="I12" s="161"/>
      <c r="J12" s="161"/>
      <c r="K12" s="162"/>
      <c r="L12" s="162"/>
      <c r="M12" s="161"/>
      <c r="N12" s="161"/>
    </row>
    <row r="13" spans="2:14" ht="20.100000000000001" customHeight="1">
      <c r="B13" s="190" t="s">
        <v>80</v>
      </c>
      <c r="C13" s="191"/>
      <c r="D13" s="191"/>
      <c r="E13" s="191"/>
      <c r="F13" s="192"/>
      <c r="H13" s="161"/>
      <c r="I13" s="161"/>
      <c r="J13" s="161"/>
      <c r="K13" s="162"/>
      <c r="L13" s="162"/>
      <c r="M13" s="161"/>
      <c r="N13" s="161"/>
    </row>
    <row r="14" spans="2:14" ht="20.100000000000001" customHeight="1">
      <c r="B14" s="193"/>
      <c r="C14" s="194"/>
      <c r="D14" s="194"/>
      <c r="E14" s="194"/>
      <c r="F14" s="195"/>
      <c r="H14" s="161"/>
      <c r="I14" s="161"/>
      <c r="J14" s="161"/>
      <c r="K14" s="162"/>
      <c r="L14" s="162"/>
      <c r="M14" s="161"/>
      <c r="N14" s="161"/>
    </row>
    <row r="15" spans="2:14" ht="45" customHeight="1" thickBot="1">
      <c r="B15" s="196" t="s">
        <v>81</v>
      </c>
      <c r="C15" s="197"/>
      <c r="D15" s="197"/>
      <c r="E15" s="197"/>
      <c r="F15" s="198"/>
      <c r="H15" s="161"/>
      <c r="I15" s="161"/>
      <c r="J15" s="161"/>
      <c r="K15" s="162"/>
      <c r="L15" s="162"/>
      <c r="M15" s="161"/>
      <c r="N15" s="161"/>
    </row>
    <row r="16" spans="2:14" ht="20.100000000000001" customHeight="1">
      <c r="H16" s="161"/>
      <c r="I16" s="161"/>
      <c r="J16" s="161"/>
      <c r="K16" s="162"/>
      <c r="L16" s="162"/>
      <c r="M16" s="161"/>
      <c r="N16" s="161"/>
    </row>
    <row r="17" spans="8:14" ht="20.100000000000001" customHeight="1">
      <c r="H17" s="161"/>
      <c r="I17" s="161"/>
      <c r="J17" s="161"/>
      <c r="K17" s="162"/>
      <c r="L17" s="162"/>
      <c r="M17" s="161"/>
      <c r="N17" s="161"/>
    </row>
    <row r="18" spans="8:14" ht="20.100000000000001" customHeight="1"/>
    <row r="19" spans="8:14" ht="20.100000000000001" customHeight="1"/>
    <row r="20" spans="8:14" ht="20.100000000000001" customHeight="1"/>
    <row r="21" spans="8:14" ht="20.100000000000001" customHeight="1"/>
  </sheetData>
  <sheetProtection algorithmName="SHA-512" hashValue="QR43DhUo4EbadoxBhqadzU8p8713/8GeCYQO4Qg/IP8KNWKptTcLf+K6PqE5Dt+ruP2dm2q8j9iKFR2Edz+t2g==" saltValue="ULI9kPXnhsjILh2JY8fd6Q==" spinCount="100000" sheet="1" objects="1" scenarios="1" selectLockedCells="1"/>
  <mergeCells count="6">
    <mergeCell ref="B15:F15"/>
    <mergeCell ref="B2:C2"/>
    <mergeCell ref="D2:D3"/>
    <mergeCell ref="F2:F3"/>
    <mergeCell ref="B3:C3"/>
    <mergeCell ref="B13:F13"/>
  </mergeCells>
  <dataValidations count="3">
    <dataValidation type="list" allowBlank="1" showInputMessage="1" showErrorMessage="1" sqref="F7" xr:uid="{D5E837E5-C5CD-4A70-9200-747501B24651}">
      <formula1>$F$16:$F$17</formula1>
    </dataValidation>
    <dataValidation type="list" allowBlank="1" showInputMessage="1" showErrorMessage="1" sqref="F8" xr:uid="{B6EC6EA6-9BAB-45BA-95F3-49F9AE7649A4}">
      <formula1>$F$11:$F$12</formula1>
    </dataValidation>
    <dataValidation type="list" allowBlank="1" showInputMessage="1" showErrorMessage="1" sqref="E7 E8" xr:uid="{BC397BA1-BF58-4814-8391-2E83E7FDCC6B}">
      <formula1>#REF!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F19"/>
  <sheetViews>
    <sheetView showGridLines="0" zoomScale="90" zoomScaleNormal="90" workbookViewId="0">
      <selection activeCell="D9" sqref="D9"/>
    </sheetView>
  </sheetViews>
  <sheetFormatPr baseColWidth="10" defaultColWidth="11.42578125" defaultRowHeight="20.100000000000001" customHeight="1"/>
  <cols>
    <col min="1" max="1" width="11.42578125" style="99"/>
    <col min="2" max="2" width="21.5703125" style="99" customWidth="1"/>
    <col min="3" max="5" width="20.7109375" style="99" customWidth="1"/>
    <col min="6" max="16384" width="11.42578125" style="99"/>
  </cols>
  <sheetData>
    <row r="1" spans="2:6" s="25" customFormat="1" ht="20.100000000000001" customHeight="1"/>
    <row r="2" spans="2:6" s="91" customFormat="1" ht="30" customHeight="1">
      <c r="B2" s="236" t="s">
        <v>7</v>
      </c>
      <c r="C2" s="237"/>
      <c r="D2" s="237"/>
      <c r="E2" s="238"/>
    </row>
    <row r="3" spans="2:6" s="91" customFormat="1" ht="30" customHeight="1">
      <c r="B3" s="239"/>
      <c r="C3" s="240"/>
      <c r="D3" s="240"/>
      <c r="E3" s="241"/>
    </row>
    <row r="4" spans="2:6" s="91" customFormat="1" ht="30" customHeight="1" thickBot="1">
      <c r="B4" s="242"/>
      <c r="C4" s="242"/>
      <c r="D4" s="242"/>
      <c r="E4" s="242"/>
    </row>
    <row r="5" spans="2:6" s="91" customFormat="1" ht="60" customHeight="1" thickBot="1">
      <c r="B5" s="243" t="s">
        <v>46</v>
      </c>
      <c r="C5" s="244"/>
      <c r="D5" s="244"/>
      <c r="E5" s="245"/>
    </row>
    <row r="6" spans="2:6" s="91" customFormat="1" ht="16.899999999999999" customHeight="1">
      <c r="B6" s="246"/>
      <c r="C6" s="246"/>
      <c r="D6" s="246"/>
      <c r="E6" s="246"/>
    </row>
    <row r="7" spans="2:6" ht="48" customHeight="1">
      <c r="B7" s="247" t="s">
        <v>63</v>
      </c>
      <c r="C7" s="247"/>
      <c r="D7" s="247"/>
      <c r="E7" s="247"/>
    </row>
    <row r="8" spans="2:6" ht="48" customHeight="1">
      <c r="B8" s="248" t="s">
        <v>22</v>
      </c>
      <c r="C8" s="249" t="s">
        <v>23</v>
      </c>
      <c r="D8" s="249" t="s">
        <v>25</v>
      </c>
      <c r="E8" s="250" t="s">
        <v>24</v>
      </c>
    </row>
    <row r="9" spans="2:6" ht="75" customHeight="1">
      <c r="B9" s="251" t="s">
        <v>65</v>
      </c>
      <c r="C9" s="252">
        <v>30</v>
      </c>
      <c r="D9" s="7"/>
      <c r="E9" s="253">
        <f t="shared" ref="E9:E11" si="0">C9*D9</f>
        <v>0</v>
      </c>
    </row>
    <row r="10" spans="2:6" ht="48" customHeight="1">
      <c r="B10" s="254" t="s">
        <v>66</v>
      </c>
      <c r="C10" s="252">
        <v>10</v>
      </c>
      <c r="D10" s="7"/>
      <c r="E10" s="253">
        <f t="shared" si="0"/>
        <v>0</v>
      </c>
    </row>
    <row r="11" spans="2:6" ht="48" customHeight="1">
      <c r="B11" s="255" t="s">
        <v>67</v>
      </c>
      <c r="C11" s="256">
        <v>30</v>
      </c>
      <c r="D11" s="14"/>
      <c r="E11" s="257">
        <f t="shared" si="0"/>
        <v>0</v>
      </c>
    </row>
    <row r="12" spans="2:6" ht="22.5" customHeight="1">
      <c r="B12" s="117" t="s">
        <v>26</v>
      </c>
      <c r="C12" s="258"/>
      <c r="D12" s="118"/>
      <c r="E12" s="259">
        <f>SUM(E9:E11)</f>
        <v>0</v>
      </c>
      <c r="F12" s="260"/>
    </row>
    <row r="13" spans="2:6" ht="48" customHeight="1">
      <c r="B13" s="261"/>
      <c r="C13" s="261"/>
      <c r="D13" s="261"/>
      <c r="E13" s="261"/>
    </row>
    <row r="14" spans="2:6" ht="48" customHeight="1">
      <c r="B14" s="262" t="s">
        <v>64</v>
      </c>
      <c r="C14" s="262"/>
      <c r="D14" s="262"/>
      <c r="E14" s="262"/>
    </row>
    <row r="15" spans="2:6" ht="73.5" customHeight="1">
      <c r="B15" s="104" t="s">
        <v>89</v>
      </c>
      <c r="C15" s="103" t="s">
        <v>23</v>
      </c>
      <c r="D15" s="103" t="s">
        <v>25</v>
      </c>
      <c r="E15" s="105" t="s">
        <v>24</v>
      </c>
    </row>
    <row r="16" spans="2:6" ht="48" customHeight="1">
      <c r="B16" s="263" t="s">
        <v>88</v>
      </c>
      <c r="C16" s="252">
        <v>30</v>
      </c>
      <c r="D16" s="5"/>
      <c r="E16" s="264">
        <f t="shared" ref="E16:E18" si="1">C16*D16</f>
        <v>0</v>
      </c>
    </row>
    <row r="17" spans="2:5" ht="48" customHeight="1">
      <c r="B17" s="265" t="s">
        <v>66</v>
      </c>
      <c r="C17" s="252">
        <v>10</v>
      </c>
      <c r="D17" s="5"/>
      <c r="E17" s="264">
        <f t="shared" si="1"/>
        <v>0</v>
      </c>
    </row>
    <row r="18" spans="2:5" ht="46.5" customHeight="1">
      <c r="B18" s="263" t="s">
        <v>67</v>
      </c>
      <c r="C18" s="252">
        <v>30</v>
      </c>
      <c r="D18" s="5"/>
      <c r="E18" s="264">
        <f t="shared" si="1"/>
        <v>0</v>
      </c>
    </row>
    <row r="19" spans="2:5" ht="20.100000000000001" customHeight="1">
      <c r="B19" s="117" t="s">
        <v>26</v>
      </c>
      <c r="C19" s="258"/>
      <c r="D19" s="118"/>
      <c r="E19" s="259">
        <f>SUM(E16:E18)</f>
        <v>0</v>
      </c>
    </row>
  </sheetData>
  <sheetProtection algorithmName="SHA-512" hashValue="hJVoxUT1AYoLUY4ZEs3rYW+Kg5TsjHhW3M9EBCPW2Diw9jKV+15oZoVbEPtOmRwcXRZ8Giu5DJmHfO7ugpiCsg==" saltValue="bGYhMQcwCXSFrfp9Lbl/mQ==" spinCount="100000" sheet="1" objects="1" scenarios="1" selectLockedCells="1"/>
  <mergeCells count="7">
    <mergeCell ref="B2:E3"/>
    <mergeCell ref="B19:D19"/>
    <mergeCell ref="B7:E7"/>
    <mergeCell ref="B14:E14"/>
    <mergeCell ref="B13:E13"/>
    <mergeCell ref="B5:E5"/>
    <mergeCell ref="B12:D12"/>
  </mergeCells>
  <pageMargins left="0.70866141732283472" right="0.70866141732283472" top="0.78740157480314965" bottom="0.78740157480314965" header="0.31496062992125984" footer="0.31496062992125984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3</vt:i4>
      </vt:variant>
    </vt:vector>
  </HeadingPairs>
  <TitlesOfParts>
    <vt:vector size="10" baseType="lpstr">
      <vt:lpstr>Vorbemerkung</vt:lpstr>
      <vt:lpstr>Zusammenstellung</vt:lpstr>
      <vt:lpstr>Grundleistungen Küchentechnik</vt:lpstr>
      <vt:lpstr>Besondere Leistungen Küchente.</vt:lpstr>
      <vt:lpstr>Grundleistungen Brandschutz</vt:lpstr>
      <vt:lpstr>Besondere Leistungen Brandsch.</vt:lpstr>
      <vt:lpstr>Stundensätze</vt:lpstr>
      <vt:lpstr>'Besondere Leistungen Küchente.'!Print_Area</vt:lpstr>
      <vt:lpstr>'Grundleistungen Küchentechnik'!Print_Area</vt:lpstr>
      <vt:lpstr>Stundensätze!Print_Area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2026-05-29T08:24:25Z</dcterms:created>
  <dcterms:modified xsi:type="dcterms:W3CDTF">2026-05-29T08:28:20Z</dcterms:modified>
</cp:coreProperties>
</file>